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2"/>
  <workbookPr filterPrivacy="1" updateLinks="always" codeName="DieseArbeitsmappe" autoCompressPictures="0" defaultThemeVersion="124226"/>
  <xr:revisionPtr revIDLastSave="0" documentId="13_ncr:1_{DE48C036-5E38-2D46-8E8D-EFFE9EF2E4B4}" xr6:coauthVersionLast="47" xr6:coauthVersionMax="47" xr10:uidLastSave="{00000000-0000-0000-0000-000000000000}"/>
  <bookViews>
    <workbookView xWindow="0" yWindow="500" windowWidth="44800" windowHeight="23000" tabRatio="773" xr2:uid="{00000000-000D-0000-FFFF-FFFF00000000}"/>
  </bookViews>
  <sheets>
    <sheet name="1.2 NPV" sheetId="1" r:id="rId1"/>
    <sheet name="1.2 NPV Datentabelle 3 Var" sheetId="17" r:id="rId2"/>
    <sheet name="1.2.6 Projektende" sheetId="6" r:id="rId3"/>
    <sheet name="1.4.2 Marvin Enterprises" sheetId="3" r:id="rId4"/>
    <sheet name="1.5.1 IRR Technik" sheetId="5" r:id="rId5"/>
    <sheet name="1.5.3 IRR Vergleich" sheetId="15" r:id="rId6"/>
    <sheet name="1.6 Annuität" sheetId="10" r:id="rId7"/>
    <sheet name="1.7 Profitabilitätsindex" sheetId="11" r:id="rId8"/>
    <sheet name="1.8 Statische Methoden" sheetId="13" r:id="rId9"/>
    <sheet name="1.9 Steuern" sheetId="16" r:id="rId10"/>
  </sheets>
  <definedNames>
    <definedName name="Cashflow">'1.2 NPV'!$B$15:$D$15</definedName>
    <definedName name="hd" localSheetId="3">'1.4.2 Marvin Enterprises'!$F$8</definedName>
    <definedName name="he" localSheetId="3">'1.4.2 Marvin Enterprises'!$F$6</definedName>
    <definedName name="hz" localSheetId="3">'1.4.2 Marvin Enterprises'!$F$7</definedName>
    <definedName name="k" localSheetId="0">'1.2 NPV'!$B$16</definedName>
    <definedName name="k" localSheetId="1">'1.2 NPV Datentabelle 3 Var'!$B$16</definedName>
    <definedName name="k" localSheetId="2">'1.2.6 Projektende'!$C$3</definedName>
    <definedName name="k" localSheetId="3">'1.4.2 Marvin Enterprises'!$B$11</definedName>
    <definedName name="k" localSheetId="4">'1.5.1 IRR Technik'!$C$3</definedName>
    <definedName name="k" localSheetId="5">'1.5.3 IRR Vergleich'!$D$3</definedName>
    <definedName name="k" localSheetId="6">'1.6 Annuität'!$C$2</definedName>
    <definedName name="k" localSheetId="7">'1.7 Profitabilitätsindex'!$C$3</definedName>
    <definedName name="k" localSheetId="8">'1.8 Statische Methoden'!$C$3</definedName>
    <definedName name="k" localSheetId="9">'1.9 Steuern'!$S$2</definedName>
    <definedName name="k_2" localSheetId="8">'1.8 Statische Methoden'!$C$73</definedName>
    <definedName name="kS" localSheetId="9">'1.9 Steuern'!$S$3</definedName>
    <definedName name="sA" localSheetId="9">'1.9 Steuern'!$R$35</definedName>
    <definedName name="sGE" localSheetId="9">'1.9 Steuern'!$R$12</definedName>
    <definedName name="sK" localSheetId="9">'1.9 Steuern'!$R$14</definedName>
    <definedName name="solver_adj" localSheetId="0" hidden="1">'1.2 NPV'!$C$9</definedName>
    <definedName name="solver_adj" localSheetId="1" hidden="1">'1.2 NPV Datentabelle 3 Var'!$C$9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'1.2 NPV'!$B$18</definedName>
    <definedName name="solver_opt" localSheetId="1" hidden="1">'1.2 NPV Datentabelle 3 Var'!$B$18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3</definedName>
    <definedName name="solver_typ" localSheetId="1" hidden="1">3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  <definedName name="sU_1" localSheetId="9">'1.9 Steuern'!$B$12</definedName>
    <definedName name="sU_2" localSheetId="9">'1.9 Steuern'!$J$11</definedName>
  </definedNames>
  <calcPr calcId="191029" calcMode="autoNoTable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7" l="1"/>
  <c r="B7" i="1"/>
  <c r="D8" i="1"/>
  <c r="D9" i="1"/>
  <c r="C10" i="1"/>
  <c r="C12" i="1" s="1"/>
  <c r="B12" i="1" l="1"/>
  <c r="B37" i="1"/>
  <c r="D38" i="1" s="1"/>
  <c r="D10" i="1"/>
  <c r="D12" i="1" s="1"/>
  <c r="A32" i="17"/>
  <c r="A35" i="17" s="1"/>
  <c r="A38" i="17" s="1"/>
  <c r="A31" i="17"/>
  <c r="A30" i="17"/>
  <c r="B28" i="17"/>
  <c r="B29" i="17" s="1"/>
  <c r="C27" i="17"/>
  <c r="C23" i="17"/>
  <c r="A15" i="17"/>
  <c r="C9" i="17"/>
  <c r="D9" i="17" s="1"/>
  <c r="B7" i="17"/>
  <c r="B12" i="17" s="1"/>
  <c r="B15" i="17" s="1"/>
  <c r="D8" i="17" l="1"/>
  <c r="D10" i="17" s="1"/>
  <c r="D12" i="17" s="1"/>
  <c r="D15" i="17" s="1"/>
  <c r="C10" i="17"/>
  <c r="C12" i="17" s="1"/>
  <c r="C15" i="17" s="1"/>
  <c r="C29" i="17"/>
  <c r="B30" i="17"/>
  <c r="B31" i="17" s="1"/>
  <c r="B32" i="17" s="1"/>
  <c r="A34" i="17"/>
  <c r="C28" i="17"/>
  <c r="A33" i="17"/>
  <c r="T379" i="3"/>
  <c r="U379" i="3"/>
  <c r="A211" i="3"/>
  <c r="H222" i="3"/>
  <c r="B17" i="17" l="1"/>
  <c r="B18" i="17" s="1"/>
  <c r="C26" i="17" s="1"/>
  <c r="B20" i="17"/>
  <c r="B19" i="17"/>
  <c r="A37" i="17"/>
  <c r="A36" i="17"/>
  <c r="B33" i="17"/>
  <c r="B34" i="17" s="1"/>
  <c r="B35" i="17" s="1"/>
  <c r="C32" i="17"/>
  <c r="C30" i="17"/>
  <c r="C31" i="17"/>
  <c r="Q6" i="15"/>
  <c r="P6" i="15"/>
  <c r="B9" i="15"/>
  <c r="C33" i="17" l="1"/>
  <c r="B36" i="17"/>
  <c r="B37" i="17" s="1"/>
  <c r="B38" i="17" s="1"/>
  <c r="C38" i="17" s="1"/>
  <c r="C35" i="17"/>
  <c r="C34" i="17"/>
  <c r="C36" i="17" l="1"/>
  <c r="C37" i="17"/>
  <c r="J54" i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L52" i="1"/>
  <c r="M52" i="1" s="1"/>
  <c r="N52" i="1" s="1"/>
  <c r="O52" i="1" s="1"/>
  <c r="P52" i="1" s="1"/>
  <c r="Q52" i="1" s="1"/>
  <c r="R52" i="1" s="1"/>
  <c r="S52" i="1" s="1"/>
  <c r="T52" i="1" s="1"/>
  <c r="U52" i="1" s="1"/>
  <c r="V52" i="1" s="1"/>
  <c r="W52" i="1" s="1"/>
  <c r="X52" i="1" s="1"/>
  <c r="Y52" i="1" s="1"/>
  <c r="Z52" i="1" s="1"/>
  <c r="AA52" i="1" s="1"/>
  <c r="D67" i="13" l="1"/>
  <c r="C67" i="13"/>
  <c r="B67" i="13"/>
  <c r="D66" i="13"/>
  <c r="C66" i="13"/>
  <c r="B66" i="13"/>
  <c r="D65" i="13"/>
  <c r="C65" i="13"/>
  <c r="B65" i="13"/>
  <c r="D64" i="13"/>
  <c r="C64" i="13"/>
  <c r="B64" i="13"/>
  <c r="D63" i="13"/>
  <c r="C63" i="13"/>
  <c r="B63" i="13"/>
  <c r="D62" i="13"/>
  <c r="C62" i="13"/>
  <c r="B62" i="13"/>
  <c r="D61" i="13"/>
  <c r="C61" i="13"/>
  <c r="B61" i="13"/>
  <c r="D60" i="13"/>
  <c r="C60" i="13"/>
  <c r="B60" i="13"/>
  <c r="D59" i="13"/>
  <c r="C59" i="13"/>
  <c r="B59" i="13"/>
  <c r="D58" i="13"/>
  <c r="C58" i="13"/>
  <c r="B58" i="13"/>
  <c r="D57" i="13"/>
  <c r="C57" i="13"/>
  <c r="B57" i="13"/>
  <c r="D56" i="13"/>
  <c r="C56" i="13"/>
  <c r="B56" i="13"/>
  <c r="D55" i="13"/>
  <c r="C55" i="13"/>
  <c r="B55" i="13"/>
  <c r="D54" i="13"/>
  <c r="C54" i="13"/>
  <c r="B54" i="13"/>
  <c r="D53" i="13"/>
  <c r="C53" i="13"/>
  <c r="B53" i="13"/>
  <c r="D52" i="13"/>
  <c r="C52" i="13"/>
  <c r="B52" i="13"/>
  <c r="D51" i="13"/>
  <c r="C51" i="13"/>
  <c r="B51" i="13"/>
  <c r="D50" i="13"/>
  <c r="C50" i="13"/>
  <c r="B50" i="13"/>
  <c r="D49" i="13"/>
  <c r="C49" i="13"/>
  <c r="B49" i="13"/>
  <c r="D48" i="13"/>
  <c r="C48" i="13"/>
  <c r="B48" i="13"/>
  <c r="D47" i="13"/>
  <c r="C47" i="13"/>
  <c r="B47" i="13"/>
  <c r="D46" i="13"/>
  <c r="C46" i="13"/>
  <c r="B46" i="13"/>
  <c r="D45" i="13"/>
  <c r="C45" i="13"/>
  <c r="B45" i="13"/>
  <c r="D44" i="13"/>
  <c r="C44" i="13"/>
  <c r="B44" i="13"/>
  <c r="D43" i="13"/>
  <c r="C43" i="13"/>
  <c r="B43" i="13"/>
  <c r="D42" i="13"/>
  <c r="C42" i="13"/>
  <c r="B42" i="13"/>
  <c r="D41" i="13"/>
  <c r="C41" i="13"/>
  <c r="B41" i="13"/>
  <c r="D40" i="13"/>
  <c r="C40" i="13"/>
  <c r="B40" i="13"/>
  <c r="D39" i="13"/>
  <c r="C39" i="13"/>
  <c r="B39" i="13"/>
  <c r="D38" i="13"/>
  <c r="C38" i="13"/>
  <c r="B38" i="13"/>
  <c r="D37" i="13"/>
  <c r="C37" i="13"/>
  <c r="B37" i="13"/>
  <c r="D36" i="13"/>
  <c r="C36" i="13"/>
  <c r="B36" i="13"/>
  <c r="B30" i="13"/>
  <c r="B29" i="13"/>
  <c r="B28" i="13"/>
  <c r="E27" i="13"/>
  <c r="D27" i="13"/>
  <c r="E26" i="13"/>
  <c r="D26" i="13"/>
  <c r="D29" i="13" s="1"/>
  <c r="C26" i="13"/>
  <c r="E25" i="13"/>
  <c r="D25" i="13"/>
  <c r="C25" i="13"/>
  <c r="C28" i="13" s="1"/>
  <c r="D30" i="13" l="1"/>
  <c r="C29" i="13"/>
  <c r="D28" i="13"/>
  <c r="E36" i="13"/>
  <c r="E38" i="13"/>
  <c r="E40" i="13"/>
  <c r="E42" i="13"/>
  <c r="E44" i="13"/>
  <c r="E46" i="13"/>
  <c r="E48" i="13"/>
  <c r="E50" i="13"/>
  <c r="E56" i="13"/>
  <c r="E59" i="13"/>
  <c r="E61" i="13"/>
  <c r="E63" i="13"/>
  <c r="E65" i="13"/>
  <c r="E67" i="13"/>
  <c r="E39" i="13"/>
  <c r="E45" i="13"/>
  <c r="E49" i="13"/>
  <c r="E51" i="13"/>
  <c r="E53" i="13"/>
  <c r="E55" i="13"/>
  <c r="E57" i="13"/>
  <c r="E37" i="13"/>
  <c r="E41" i="13"/>
  <c r="E43" i="13"/>
  <c r="E47" i="13"/>
  <c r="E58" i="13"/>
  <c r="E60" i="13"/>
  <c r="E62" i="13"/>
  <c r="E64" i="13"/>
  <c r="E66" i="13"/>
  <c r="E52" i="13"/>
  <c r="E54" i="13"/>
  <c r="C27" i="13"/>
  <c r="C30" i="13" s="1"/>
  <c r="I81" i="13"/>
  <c r="I78" i="13"/>
  <c r="C86" i="13"/>
  <c r="B86" i="13"/>
  <c r="C81" i="13"/>
  <c r="B81" i="13"/>
  <c r="R41" i="16"/>
  <c r="R42" i="16" s="1"/>
  <c r="B34" i="16"/>
  <c r="B35" i="16" s="1"/>
  <c r="V28" i="16"/>
  <c r="U28" i="16"/>
  <c r="T28" i="16"/>
  <c r="S28" i="16"/>
  <c r="V27" i="16"/>
  <c r="U27" i="16"/>
  <c r="T27" i="16"/>
  <c r="S27" i="16"/>
  <c r="F23" i="16"/>
  <c r="E23" i="16"/>
  <c r="D23" i="16"/>
  <c r="C23" i="16"/>
  <c r="F22" i="16"/>
  <c r="E22" i="16"/>
  <c r="D22" i="16"/>
  <c r="C22" i="16"/>
  <c r="R17" i="16"/>
  <c r="R19" i="16" s="1"/>
  <c r="B14" i="16" l="1"/>
  <c r="V10" i="16"/>
  <c r="V30" i="16" s="1"/>
  <c r="U10" i="16"/>
  <c r="U30" i="16" s="1"/>
  <c r="T10" i="16"/>
  <c r="T30" i="16" s="1"/>
  <c r="S10" i="16"/>
  <c r="S30" i="16" s="1"/>
  <c r="S41" i="16" s="1"/>
  <c r="T41" i="16" l="1"/>
  <c r="U41" i="16" s="1"/>
  <c r="V41" i="16" s="1"/>
  <c r="S11" i="16"/>
  <c r="U11" i="16"/>
  <c r="T11" i="16"/>
  <c r="V11" i="16"/>
  <c r="N10" i="16"/>
  <c r="M10" i="16"/>
  <c r="L10" i="16"/>
  <c r="K10" i="16"/>
  <c r="J10" i="16"/>
  <c r="F10" i="16"/>
  <c r="E10" i="16"/>
  <c r="D10" i="16"/>
  <c r="C10" i="16"/>
  <c r="V9" i="16"/>
  <c r="V29" i="16" s="1"/>
  <c r="U9" i="16"/>
  <c r="U29" i="16" s="1"/>
  <c r="T9" i="16"/>
  <c r="T29" i="16" s="1"/>
  <c r="S9" i="16"/>
  <c r="S29" i="16" s="1"/>
  <c r="N13" i="16" l="1"/>
  <c r="L13" i="16"/>
  <c r="C25" i="16"/>
  <c r="C34" i="16" s="1"/>
  <c r="C11" i="16"/>
  <c r="E25" i="16"/>
  <c r="E11" i="16"/>
  <c r="J12" i="16"/>
  <c r="J13" i="16" s="1"/>
  <c r="L12" i="16"/>
  <c r="N12" i="16"/>
  <c r="T31" i="16"/>
  <c r="T15" i="16"/>
  <c r="T13" i="16"/>
  <c r="S31" i="16"/>
  <c r="S15" i="16"/>
  <c r="S13" i="16"/>
  <c r="D25" i="16"/>
  <c r="D11" i="16"/>
  <c r="F25" i="16"/>
  <c r="F11" i="16"/>
  <c r="K12" i="16"/>
  <c r="K13" i="16" s="1"/>
  <c r="M12" i="16"/>
  <c r="M13" i="16" s="1"/>
  <c r="V31" i="16"/>
  <c r="V15" i="16"/>
  <c r="V13" i="16"/>
  <c r="U31" i="16"/>
  <c r="U15" i="16"/>
  <c r="U13" i="16"/>
  <c r="N9" i="16"/>
  <c r="M9" i="16"/>
  <c r="L9" i="16"/>
  <c r="K9" i="16"/>
  <c r="F9" i="16"/>
  <c r="F24" i="16" s="1"/>
  <c r="E9" i="16"/>
  <c r="E24" i="16" s="1"/>
  <c r="D9" i="16"/>
  <c r="D24" i="16" s="1"/>
  <c r="C9" i="16"/>
  <c r="C24" i="16" s="1"/>
  <c r="S2" i="16"/>
  <c r="S3" i="16" s="1"/>
  <c r="V16" i="16" l="1"/>
  <c r="V17" i="16" s="1"/>
  <c r="T16" i="16"/>
  <c r="T17" i="16" s="1"/>
  <c r="J15" i="16"/>
  <c r="J16" i="16" s="1"/>
  <c r="F26" i="16"/>
  <c r="F13" i="16"/>
  <c r="D26" i="16"/>
  <c r="D13" i="16"/>
  <c r="E26" i="16"/>
  <c r="E13" i="16"/>
  <c r="C26" i="16"/>
  <c r="C13" i="16"/>
  <c r="D34" i="16"/>
  <c r="E34" i="16" s="1"/>
  <c r="F34" i="16" s="1"/>
  <c r="U16" i="16"/>
  <c r="S16" i="16"/>
  <c r="T32" i="16" l="1"/>
  <c r="T33" i="16" s="1"/>
  <c r="T38" i="16" s="1"/>
  <c r="V32" i="16"/>
  <c r="V33" i="16" s="1"/>
  <c r="S17" i="16"/>
  <c r="S32" i="16"/>
  <c r="S33" i="16" s="1"/>
  <c r="U17" i="16"/>
  <c r="U32" i="16"/>
  <c r="U33" i="16" s="1"/>
  <c r="C27" i="16"/>
  <c r="C28" i="16" s="1"/>
  <c r="C14" i="16"/>
  <c r="E27" i="16"/>
  <c r="E28" i="16" s="1"/>
  <c r="E14" i="16"/>
  <c r="D27" i="16"/>
  <c r="D28" i="16" s="1"/>
  <c r="D14" i="16"/>
  <c r="F27" i="16"/>
  <c r="F28" i="16" s="1"/>
  <c r="F14" i="16"/>
  <c r="S34" i="16" l="1"/>
  <c r="C29" i="16"/>
  <c r="C30" i="16" s="1"/>
  <c r="D31" i="16"/>
  <c r="B16" i="16"/>
  <c r="B17" i="16" s="1"/>
  <c r="H7" i="13" l="1"/>
  <c r="H6" i="13"/>
  <c r="D46" i="10"/>
  <c r="E46" i="10" s="1"/>
  <c r="F46" i="10" s="1"/>
  <c r="D4" i="10"/>
  <c r="E4" i="10" s="1"/>
  <c r="F4" i="10" s="1"/>
  <c r="G4" i="10" s="1"/>
  <c r="H4" i="10" s="1"/>
  <c r="V375" i="3"/>
  <c r="V374" i="3"/>
  <c r="V373" i="3"/>
  <c r="V372" i="3"/>
  <c r="V371" i="3"/>
  <c r="V370" i="3"/>
  <c r="V369" i="3"/>
  <c r="V368" i="3"/>
  <c r="V367" i="3"/>
  <c r="V366" i="3"/>
  <c r="V365" i="3"/>
  <c r="V364" i="3"/>
  <c r="V363" i="3"/>
  <c r="V362" i="3"/>
  <c r="V361" i="3"/>
  <c r="V360" i="3"/>
  <c r="V359" i="3"/>
  <c r="V358" i="3"/>
  <c r="V357" i="3"/>
  <c r="V356" i="3"/>
  <c r="V355" i="3"/>
  <c r="V354" i="3"/>
  <c r="V353" i="3"/>
  <c r="V352" i="3"/>
  <c r="V351" i="3"/>
  <c r="V350" i="3"/>
  <c r="V349" i="3"/>
  <c r="V348" i="3"/>
  <c r="V347" i="3"/>
  <c r="V346" i="3"/>
  <c r="V345" i="3"/>
  <c r="V344" i="3"/>
  <c r="V343" i="3"/>
  <c r="V342" i="3"/>
  <c r="V341" i="3"/>
  <c r="V340" i="3"/>
  <c r="V339" i="3"/>
  <c r="V338" i="3"/>
  <c r="V337" i="3"/>
  <c r="V336" i="3"/>
  <c r="V335" i="3"/>
  <c r="V334" i="3"/>
  <c r="V333" i="3"/>
  <c r="V332" i="3"/>
  <c r="V331" i="3"/>
  <c r="V330" i="3"/>
  <c r="V329" i="3"/>
  <c r="V328" i="3"/>
  <c r="V327" i="3"/>
  <c r="V326" i="3"/>
  <c r="V325" i="3"/>
  <c r="V324" i="3"/>
  <c r="V323" i="3"/>
  <c r="V322" i="3"/>
  <c r="V321" i="3"/>
  <c r="V320" i="3"/>
  <c r="V319" i="3"/>
  <c r="V318" i="3"/>
  <c r="V317" i="3"/>
  <c r="V316" i="3"/>
  <c r="V315" i="3"/>
  <c r="V314" i="3"/>
  <c r="V313" i="3"/>
  <c r="V312" i="3"/>
  <c r="V311" i="3"/>
  <c r="V310" i="3"/>
  <c r="V309" i="3"/>
  <c r="V308" i="3"/>
  <c r="V307" i="3"/>
  <c r="V306" i="3"/>
  <c r="V305" i="3"/>
  <c r="V304" i="3"/>
  <c r="V303" i="3"/>
  <c r="V302" i="3"/>
  <c r="V301" i="3"/>
  <c r="V300" i="3"/>
  <c r="V299" i="3"/>
  <c r="V298" i="3"/>
  <c r="V297" i="3"/>
  <c r="V296" i="3"/>
  <c r="V295" i="3"/>
  <c r="V294" i="3"/>
  <c r="V293" i="3"/>
  <c r="V292" i="3"/>
  <c r="V291" i="3"/>
  <c r="V290" i="3"/>
  <c r="V289" i="3"/>
  <c r="V288" i="3"/>
  <c r="V287" i="3"/>
  <c r="V286" i="3"/>
  <c r="V285" i="3"/>
  <c r="V284" i="3"/>
  <c r="V283" i="3"/>
  <c r="V282" i="3"/>
  <c r="V281" i="3"/>
  <c r="V280" i="3"/>
  <c r="V279" i="3"/>
  <c r="V278" i="3"/>
  <c r="V277" i="3"/>
  <c r="V276" i="3"/>
  <c r="V275" i="3"/>
  <c r="V274" i="3"/>
  <c r="V273" i="3"/>
  <c r="V272" i="3"/>
  <c r="V271" i="3"/>
  <c r="V270" i="3"/>
  <c r="V269" i="3"/>
  <c r="V268" i="3"/>
  <c r="V267" i="3"/>
  <c r="V266" i="3"/>
  <c r="V265" i="3"/>
  <c r="V264" i="3"/>
  <c r="V263" i="3"/>
  <c r="V262" i="3"/>
  <c r="V261" i="3"/>
  <c r="V260" i="3"/>
  <c r="V259" i="3"/>
  <c r="V258" i="3"/>
  <c r="V257" i="3"/>
  <c r="V256" i="3"/>
  <c r="V255" i="3"/>
  <c r="V254" i="3"/>
  <c r="V253" i="3"/>
  <c r="V252" i="3"/>
  <c r="V251" i="3"/>
  <c r="V250" i="3"/>
  <c r="V249" i="3"/>
  <c r="V248" i="3"/>
  <c r="V247" i="3"/>
  <c r="V246" i="3"/>
  <c r="V245" i="3"/>
  <c r="V244" i="3"/>
  <c r="V243" i="3"/>
  <c r="V242" i="3"/>
  <c r="V241" i="3"/>
  <c r="V240" i="3"/>
  <c r="V239" i="3"/>
  <c r="V238" i="3"/>
  <c r="V237" i="3"/>
  <c r="V236" i="3"/>
  <c r="V235" i="3"/>
  <c r="V234" i="3"/>
  <c r="V233" i="3"/>
  <c r="V232" i="3"/>
  <c r="V231" i="3"/>
  <c r="V230" i="3"/>
  <c r="V229" i="3"/>
  <c r="V228" i="3"/>
  <c r="V227" i="3"/>
  <c r="V226" i="3"/>
  <c r="V225" i="3"/>
  <c r="V224" i="3"/>
  <c r="V223" i="3"/>
  <c r="V222" i="3"/>
  <c r="V221" i="3"/>
  <c r="V220" i="3"/>
  <c r="V219" i="3"/>
  <c r="V218" i="3"/>
  <c r="V217" i="3"/>
  <c r="V216" i="3"/>
  <c r="V215" i="3"/>
  <c r="V214" i="3"/>
  <c r="V213" i="3"/>
  <c r="V212" i="3"/>
  <c r="V211" i="3"/>
  <c r="V210" i="3"/>
  <c r="V209" i="3"/>
  <c r="V208" i="3"/>
  <c r="V207" i="3"/>
  <c r="V206" i="3"/>
  <c r="V205" i="3"/>
  <c r="V204" i="3"/>
  <c r="V203" i="3"/>
  <c r="V202" i="3"/>
  <c r="V201" i="3"/>
  <c r="V200" i="3"/>
  <c r="V199" i="3"/>
  <c r="V198" i="3"/>
  <c r="V197" i="3"/>
  <c r="V196" i="3"/>
  <c r="V195" i="3"/>
  <c r="V194" i="3"/>
  <c r="V193" i="3"/>
  <c r="V192" i="3"/>
  <c r="V191" i="3"/>
  <c r="V190" i="3"/>
  <c r="V189" i="3"/>
  <c r="V188" i="3"/>
  <c r="V187" i="3"/>
  <c r="V186" i="3"/>
  <c r="V185" i="3"/>
  <c r="V184" i="3"/>
  <c r="V183" i="3"/>
  <c r="V182" i="3"/>
  <c r="V181" i="3"/>
  <c r="V180" i="3"/>
  <c r="V179" i="3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379" i="3" l="1"/>
  <c r="T26" i="3" l="1"/>
  <c r="T25" i="3"/>
  <c r="T24" i="3"/>
  <c r="T23" i="3"/>
  <c r="I82" i="13"/>
  <c r="C80" i="13"/>
  <c r="C79" i="13"/>
  <c r="C38" i="10"/>
  <c r="D38" i="10" s="1"/>
  <c r="E38" i="10" s="1"/>
  <c r="F38" i="10" s="1"/>
  <c r="G38" i="10" s="1"/>
  <c r="H38" i="10" s="1"/>
  <c r="I38" i="10" s="1"/>
  <c r="J38" i="10" s="1"/>
  <c r="K38" i="10" s="1"/>
  <c r="L38" i="10" s="1"/>
  <c r="M38" i="10" s="1"/>
  <c r="N38" i="10" s="1"/>
  <c r="O38" i="10" s="1"/>
  <c r="P38" i="10" s="1"/>
  <c r="Q38" i="10" s="1"/>
  <c r="L76" i="1"/>
  <c r="M76" i="1" s="1"/>
  <c r="N76" i="1" s="1"/>
  <c r="O76" i="1" s="1"/>
  <c r="P76" i="1" s="1"/>
  <c r="Q76" i="1" s="1"/>
  <c r="R76" i="1" s="1"/>
  <c r="S76" i="1" s="1"/>
  <c r="T76" i="1" s="1"/>
  <c r="U76" i="1" s="1"/>
  <c r="V76" i="1" s="1"/>
  <c r="W76" i="1" s="1"/>
  <c r="X76" i="1" s="1"/>
  <c r="Y76" i="1" s="1"/>
  <c r="Z76" i="1" s="1"/>
  <c r="AA76" i="1" s="1"/>
  <c r="J78" i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78" i="13" l="1"/>
  <c r="J81" i="13"/>
  <c r="B10" i="15"/>
  <c r="J82" i="13"/>
  <c r="B96" i="13" l="1"/>
  <c r="C96" i="13"/>
  <c r="B87" i="13" l="1"/>
  <c r="C87" i="13"/>
  <c r="C89" i="13" s="1"/>
  <c r="J77" i="13" s="1"/>
  <c r="B89" i="13" l="1"/>
  <c r="I77" i="13" s="1"/>
  <c r="J80" i="13"/>
  <c r="J83" i="13" s="1"/>
  <c r="C98" i="13"/>
  <c r="P32" i="5"/>
  <c r="S32" i="5"/>
  <c r="B33" i="5"/>
  <c r="O34" i="5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O218" i="5" s="1"/>
  <c r="O219" i="5" s="1"/>
  <c r="O220" i="5" s="1"/>
  <c r="O221" i="5" s="1"/>
  <c r="O222" i="5" s="1"/>
  <c r="O223" i="5" s="1"/>
  <c r="O224" i="5" s="1"/>
  <c r="O225" i="5" s="1"/>
  <c r="O226" i="5" s="1"/>
  <c r="O227" i="5" s="1"/>
  <c r="O228" i="5" s="1"/>
  <c r="O229" i="5" s="1"/>
  <c r="O230" i="5" s="1"/>
  <c r="O231" i="5" s="1"/>
  <c r="O232" i="5" s="1"/>
  <c r="O233" i="5" s="1"/>
  <c r="O234" i="5" s="1"/>
  <c r="O235" i="5" s="1"/>
  <c r="O236" i="5" s="1"/>
  <c r="O237" i="5" s="1"/>
  <c r="O238" i="5" s="1"/>
  <c r="O239" i="5" s="1"/>
  <c r="O240" i="5" s="1"/>
  <c r="O241" i="5" s="1"/>
  <c r="O242" i="5" s="1"/>
  <c r="O243" i="5" s="1"/>
  <c r="O244" i="5" s="1"/>
  <c r="O245" i="5" s="1"/>
  <c r="O246" i="5" s="1"/>
  <c r="O247" i="5" s="1"/>
  <c r="O248" i="5" s="1"/>
  <c r="O249" i="5" s="1"/>
  <c r="O250" i="5" s="1"/>
  <c r="O251" i="5" s="1"/>
  <c r="O252" i="5" s="1"/>
  <c r="O253" i="5" s="1"/>
  <c r="R34" i="5"/>
  <c r="R35" i="5" s="1"/>
  <c r="R36" i="5" s="1"/>
  <c r="R37" i="5" s="1"/>
  <c r="R38" i="5" s="1"/>
  <c r="R39" i="5" s="1"/>
  <c r="R40" i="5" s="1"/>
  <c r="R41" i="5" s="1"/>
  <c r="R42" i="5" s="1"/>
  <c r="R43" i="5" s="1"/>
  <c r="R44" i="5" s="1"/>
  <c r="R45" i="5" s="1"/>
  <c r="R46" i="5" s="1"/>
  <c r="R47" i="5" s="1"/>
  <c r="R48" i="5" s="1"/>
  <c r="R49" i="5" s="1"/>
  <c r="R50" i="5" s="1"/>
  <c r="R51" i="5" s="1"/>
  <c r="R52" i="5" s="1"/>
  <c r="R53" i="5" s="1"/>
  <c r="R54" i="5" s="1"/>
  <c r="R55" i="5" s="1"/>
  <c r="R56" i="5" s="1"/>
  <c r="R57" i="5" s="1"/>
  <c r="R58" i="5" s="1"/>
  <c r="R59" i="5" s="1"/>
  <c r="R60" i="5" s="1"/>
  <c r="R61" i="5" s="1"/>
  <c r="R62" i="5" s="1"/>
  <c r="R63" i="5" s="1"/>
  <c r="R64" i="5" s="1"/>
  <c r="R65" i="5" s="1"/>
  <c r="R66" i="5" s="1"/>
  <c r="R67" i="5" s="1"/>
  <c r="R68" i="5" s="1"/>
  <c r="R69" i="5" s="1"/>
  <c r="R70" i="5" s="1"/>
  <c r="R71" i="5" s="1"/>
  <c r="R72" i="5" s="1"/>
  <c r="R73" i="5" s="1"/>
  <c r="R74" i="5" s="1"/>
  <c r="R75" i="5" s="1"/>
  <c r="R76" i="5" s="1"/>
  <c r="R77" i="5" s="1"/>
  <c r="R78" i="5" s="1"/>
  <c r="R79" i="5" s="1"/>
  <c r="R80" i="5" s="1"/>
  <c r="R81" i="5" s="1"/>
  <c r="R82" i="5" s="1"/>
  <c r="R83" i="5" s="1"/>
  <c r="R84" i="5" s="1"/>
  <c r="R85" i="5" s="1"/>
  <c r="R86" i="5" s="1"/>
  <c r="R87" i="5" s="1"/>
  <c r="R88" i="5" s="1"/>
  <c r="R89" i="5" s="1"/>
  <c r="R90" i="5" s="1"/>
  <c r="R91" i="5" s="1"/>
  <c r="R92" i="5" s="1"/>
  <c r="R93" i="5" s="1"/>
  <c r="R94" i="5" s="1"/>
  <c r="R95" i="5" s="1"/>
  <c r="R96" i="5" s="1"/>
  <c r="R97" i="5" s="1"/>
  <c r="R98" i="5" s="1"/>
  <c r="R99" i="5" s="1"/>
  <c r="R100" i="5" s="1"/>
  <c r="R101" i="5" s="1"/>
  <c r="R102" i="5" s="1"/>
  <c r="R103" i="5" s="1"/>
  <c r="R104" i="5" s="1"/>
  <c r="R105" i="5" s="1"/>
  <c r="R106" i="5" s="1"/>
  <c r="R107" i="5" s="1"/>
  <c r="R108" i="5" s="1"/>
  <c r="R109" i="5" s="1"/>
  <c r="R110" i="5" s="1"/>
  <c r="R111" i="5" s="1"/>
  <c r="R112" i="5" s="1"/>
  <c r="R113" i="5" s="1"/>
  <c r="R114" i="5" s="1"/>
  <c r="R115" i="5" s="1"/>
  <c r="R116" i="5" s="1"/>
  <c r="R117" i="5" s="1"/>
  <c r="R118" i="5" s="1"/>
  <c r="R119" i="5" s="1"/>
  <c r="R120" i="5" s="1"/>
  <c r="R121" i="5" s="1"/>
  <c r="R122" i="5" s="1"/>
  <c r="R123" i="5" s="1"/>
  <c r="R124" i="5" s="1"/>
  <c r="R125" i="5" s="1"/>
  <c r="R126" i="5" s="1"/>
  <c r="R127" i="5" s="1"/>
  <c r="R128" i="5" s="1"/>
  <c r="R129" i="5" s="1"/>
  <c r="R130" i="5" s="1"/>
  <c r="R131" i="5" s="1"/>
  <c r="R132" i="5" s="1"/>
  <c r="R133" i="5" s="1"/>
  <c r="R134" i="5" s="1"/>
  <c r="R135" i="5" s="1"/>
  <c r="R136" i="5" s="1"/>
  <c r="R137" i="5" s="1"/>
  <c r="R138" i="5" s="1"/>
  <c r="R139" i="5" s="1"/>
  <c r="R140" i="5" s="1"/>
  <c r="R141" i="5" s="1"/>
  <c r="R142" i="5" s="1"/>
  <c r="R143" i="5" s="1"/>
  <c r="R144" i="5" s="1"/>
  <c r="R145" i="5" s="1"/>
  <c r="R146" i="5" s="1"/>
  <c r="R147" i="5" s="1"/>
  <c r="R148" i="5" s="1"/>
  <c r="R149" i="5" s="1"/>
  <c r="R150" i="5" s="1"/>
  <c r="R151" i="5" s="1"/>
  <c r="R152" i="5" s="1"/>
  <c r="R153" i="5" s="1"/>
  <c r="R154" i="5" s="1"/>
  <c r="R155" i="5" s="1"/>
  <c r="R156" i="5" s="1"/>
  <c r="R157" i="5" s="1"/>
  <c r="R158" i="5" s="1"/>
  <c r="R159" i="5" s="1"/>
  <c r="R160" i="5" s="1"/>
  <c r="R161" i="5" s="1"/>
  <c r="R162" i="5" s="1"/>
  <c r="R163" i="5" s="1"/>
  <c r="R164" i="5" s="1"/>
  <c r="R165" i="5" s="1"/>
  <c r="R166" i="5" s="1"/>
  <c r="R167" i="5" s="1"/>
  <c r="R168" i="5" s="1"/>
  <c r="R169" i="5" s="1"/>
  <c r="R170" i="5" s="1"/>
  <c r="R171" i="5" s="1"/>
  <c r="R172" i="5" s="1"/>
  <c r="R173" i="5" s="1"/>
  <c r="R174" i="5" s="1"/>
  <c r="R175" i="5" s="1"/>
  <c r="R176" i="5" s="1"/>
  <c r="R177" i="5" s="1"/>
  <c r="R178" i="5" s="1"/>
  <c r="R179" i="5" s="1"/>
  <c r="R180" i="5" s="1"/>
  <c r="R181" i="5" s="1"/>
  <c r="R182" i="5" s="1"/>
  <c r="R183" i="5" s="1"/>
  <c r="R184" i="5" s="1"/>
  <c r="R185" i="5" s="1"/>
  <c r="R186" i="5" s="1"/>
  <c r="R187" i="5" s="1"/>
  <c r="R188" i="5" s="1"/>
  <c r="R189" i="5" s="1"/>
  <c r="R190" i="5" s="1"/>
  <c r="R191" i="5" s="1"/>
  <c r="R192" i="5" s="1"/>
  <c r="R193" i="5" s="1"/>
  <c r="R194" i="5" s="1"/>
  <c r="R195" i="5" s="1"/>
  <c r="R196" i="5" s="1"/>
  <c r="R197" i="5" s="1"/>
  <c r="R198" i="5" s="1"/>
  <c r="R199" i="5" s="1"/>
  <c r="R200" i="5" s="1"/>
  <c r="R201" i="5" s="1"/>
  <c r="R202" i="5" s="1"/>
  <c r="R203" i="5" s="1"/>
  <c r="R204" i="5" s="1"/>
  <c r="R205" i="5" s="1"/>
  <c r="R206" i="5" s="1"/>
  <c r="R207" i="5" s="1"/>
  <c r="R208" i="5" s="1"/>
  <c r="R209" i="5" s="1"/>
  <c r="R210" i="5" s="1"/>
  <c r="R211" i="5" s="1"/>
  <c r="R212" i="5" s="1"/>
  <c r="R213" i="5" s="1"/>
  <c r="R214" i="5" s="1"/>
  <c r="R215" i="5" s="1"/>
  <c r="R216" i="5" s="1"/>
  <c r="R217" i="5" s="1"/>
  <c r="R218" i="5" s="1"/>
  <c r="R219" i="5" s="1"/>
  <c r="R220" i="5" s="1"/>
  <c r="R221" i="5" s="1"/>
  <c r="R222" i="5" s="1"/>
  <c r="R223" i="5" s="1"/>
  <c r="R224" i="5" s="1"/>
  <c r="R225" i="5" s="1"/>
  <c r="R226" i="5" s="1"/>
  <c r="R227" i="5" s="1"/>
  <c r="R228" i="5" s="1"/>
  <c r="R229" i="5" s="1"/>
  <c r="R230" i="5" s="1"/>
  <c r="R231" i="5" s="1"/>
  <c r="R232" i="5" s="1"/>
  <c r="R233" i="5" s="1"/>
  <c r="R234" i="5" s="1"/>
  <c r="R235" i="5" s="1"/>
  <c r="R236" i="5" s="1"/>
  <c r="R237" i="5" s="1"/>
  <c r="R238" i="5" s="1"/>
  <c r="R239" i="5" s="1"/>
  <c r="R240" i="5" s="1"/>
  <c r="R241" i="5" s="1"/>
  <c r="R242" i="5" s="1"/>
  <c r="R243" i="5" s="1"/>
  <c r="R244" i="5" s="1"/>
  <c r="R245" i="5" s="1"/>
  <c r="R246" i="5" s="1"/>
  <c r="R247" i="5" s="1"/>
  <c r="R248" i="5" s="1"/>
  <c r="R249" i="5" s="1"/>
  <c r="R250" i="5" s="1"/>
  <c r="R251" i="5" s="1"/>
  <c r="R252" i="5" s="1"/>
  <c r="R253" i="5" s="1"/>
  <c r="B34" i="5"/>
  <c r="B36" i="5"/>
  <c r="B37" i="5"/>
  <c r="B38" i="5"/>
  <c r="B42" i="5"/>
  <c r="B43" i="5"/>
  <c r="J85" i="13" l="1"/>
  <c r="J86" i="13" s="1"/>
  <c r="B98" i="13"/>
  <c r="I80" i="13"/>
  <c r="I83" i="13" s="1"/>
  <c r="I85" i="13" s="1"/>
  <c r="I86" i="13" s="1"/>
  <c r="C99" i="13"/>
  <c r="J8" i="13"/>
  <c r="H8" i="13"/>
  <c r="F8" i="13"/>
  <c r="J7" i="13"/>
  <c r="F7" i="13"/>
  <c r="J6" i="13"/>
  <c r="I6" i="13"/>
  <c r="F6" i="13"/>
  <c r="B24" i="5"/>
  <c r="I87" i="13" l="1"/>
  <c r="I84" i="13"/>
  <c r="B99" i="13"/>
  <c r="B102" i="13" s="1"/>
  <c r="B101" i="13"/>
  <c r="G6" i="13"/>
  <c r="K6" i="13"/>
  <c r="I8" i="13"/>
  <c r="I7" i="13"/>
  <c r="K7" i="13"/>
  <c r="K8" i="13"/>
  <c r="G8" i="13"/>
  <c r="G7" i="13"/>
  <c r="B11" i="5"/>
  <c r="C14" i="5" s="1"/>
  <c r="B18" i="5" s="1"/>
  <c r="B19" i="5" s="1"/>
  <c r="B9" i="5"/>
  <c r="B7" i="5"/>
  <c r="B8" i="5" s="1"/>
  <c r="F8" i="11"/>
  <c r="B35" i="10"/>
  <c r="B34" i="10"/>
  <c r="D39" i="10"/>
  <c r="E39" i="10" s="1"/>
  <c r="F39" i="10" s="1"/>
  <c r="G39" i="10" s="1"/>
  <c r="H39" i="10" s="1"/>
  <c r="I39" i="10" s="1"/>
  <c r="J39" i="10" s="1"/>
  <c r="K39" i="10" s="1"/>
  <c r="L39" i="10" s="1"/>
  <c r="C59" i="10"/>
  <c r="B60" i="10"/>
  <c r="D60" i="10"/>
  <c r="B55" i="10"/>
  <c r="B50" i="10"/>
  <c r="C48" i="10" s="1"/>
  <c r="B14" i="15"/>
  <c r="B13" i="15"/>
  <c r="B11" i="15" l="1"/>
  <c r="E56" i="10"/>
  <c r="F56" i="10"/>
  <c r="D56" i="10"/>
  <c r="C56" i="10"/>
  <c r="C60" i="10" s="1"/>
  <c r="C34" i="6" l="1"/>
  <c r="D34" i="6"/>
  <c r="E34" i="6"/>
  <c r="E35" i="6" s="1"/>
  <c r="E36" i="6" s="1"/>
  <c r="C10" i="6"/>
  <c r="O6" i="1"/>
  <c r="B30" i="10"/>
  <c r="B7" i="10"/>
  <c r="B9" i="10" s="1"/>
  <c r="C18" i="6" l="1"/>
  <c r="D18" i="6"/>
  <c r="E18" i="6"/>
  <c r="C14" i="6" l="1"/>
  <c r="D14" i="6"/>
  <c r="B33" i="6"/>
  <c r="C33" i="6"/>
  <c r="D33" i="6"/>
  <c r="D21" i="10"/>
  <c r="E21" i="10"/>
  <c r="F21" i="10"/>
  <c r="G21" i="10"/>
  <c r="H21" i="10"/>
  <c r="C21" i="10"/>
  <c r="D20" i="10"/>
  <c r="E20" i="10"/>
  <c r="F20" i="10"/>
  <c r="G20" i="10"/>
  <c r="H20" i="10"/>
  <c r="C20" i="10"/>
  <c r="D18" i="10"/>
  <c r="E18" i="10"/>
  <c r="F18" i="10"/>
  <c r="G18" i="10"/>
  <c r="H18" i="10"/>
  <c r="C18" i="10"/>
  <c r="B225" i="3"/>
  <c r="B226" i="3" s="1"/>
  <c r="H224" i="3"/>
  <c r="A212" i="3"/>
  <c r="A199" i="3"/>
  <c r="A201" i="3" s="1"/>
  <c r="A203" i="3" s="1"/>
  <c r="H176" i="3"/>
  <c r="G176" i="3"/>
  <c r="F176" i="3"/>
  <c r="E176" i="3"/>
  <c r="D176" i="3"/>
  <c r="C176" i="3"/>
  <c r="A173" i="3"/>
  <c r="A172" i="3"/>
  <c r="A169" i="3"/>
  <c r="A164" i="3"/>
  <c r="A163" i="3"/>
  <c r="A161" i="3"/>
  <c r="B149" i="3"/>
  <c r="B151" i="3" s="1"/>
  <c r="H148" i="3"/>
  <c r="A136" i="3"/>
  <c r="A135" i="3"/>
  <c r="A131" i="3"/>
  <c r="D133" i="3" s="1"/>
  <c r="B117" i="3"/>
  <c r="B119" i="3" s="1"/>
  <c r="A107" i="3"/>
  <c r="A106" i="3"/>
  <c r="A98" i="3"/>
  <c r="A100" i="3" s="1"/>
  <c r="A102" i="3" s="1"/>
  <c r="A82" i="3"/>
  <c r="A81" i="3"/>
  <c r="B72" i="3"/>
  <c r="B74" i="3" s="1"/>
  <c r="C69" i="3"/>
  <c r="F66" i="3"/>
  <c r="B60" i="3"/>
  <c r="B52" i="3"/>
  <c r="B51" i="3"/>
  <c r="E36" i="3"/>
  <c r="B36" i="3"/>
  <c r="E35" i="3"/>
  <c r="B35" i="3"/>
  <c r="B28" i="3"/>
  <c r="B27" i="3"/>
  <c r="B20" i="3"/>
  <c r="C20" i="3" s="1"/>
  <c r="C18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T6" i="3"/>
  <c r="H12" i="3"/>
  <c r="E12" i="3"/>
  <c r="H22" i="10" l="1"/>
  <c r="G22" i="10"/>
  <c r="F22" i="10"/>
  <c r="C22" i="10"/>
  <c r="E22" i="10"/>
  <c r="B15" i="6"/>
  <c r="B37" i="3"/>
  <c r="B43" i="3" s="1"/>
  <c r="B26" i="3"/>
  <c r="H177" i="3"/>
  <c r="F177" i="3"/>
  <c r="F178" i="3" s="1"/>
  <c r="F180" i="3" s="1"/>
  <c r="D177" i="3"/>
  <c r="G177" i="3"/>
  <c r="G178" i="3" s="1"/>
  <c r="E177" i="3"/>
  <c r="E178" i="3" s="1"/>
  <c r="E180" i="3" s="1"/>
  <c r="C177" i="3"/>
  <c r="C178" i="3" s="1"/>
  <c r="C180" i="3" s="1"/>
  <c r="D178" i="3"/>
  <c r="D180" i="3" s="1"/>
  <c r="H178" i="3"/>
  <c r="H179" i="3" s="1"/>
  <c r="D146" i="3"/>
  <c r="F146" i="3"/>
  <c r="C146" i="3"/>
  <c r="C148" i="3" s="1"/>
  <c r="C149" i="3" s="1"/>
  <c r="C151" i="3" s="1"/>
  <c r="E146" i="3"/>
  <c r="E148" i="3" s="1"/>
  <c r="E149" i="3" s="1"/>
  <c r="E151" i="3" s="1"/>
  <c r="G146" i="3"/>
  <c r="G148" i="3" s="1"/>
  <c r="G149" i="3" s="1"/>
  <c r="B29" i="3"/>
  <c r="D22" i="10"/>
  <c r="H149" i="3"/>
  <c r="H225" i="3"/>
  <c r="D35" i="6"/>
  <c r="D36" i="6" s="1"/>
  <c r="C35" i="6"/>
  <c r="C36" i="6" s="1"/>
  <c r="A166" i="3"/>
  <c r="E38" i="3"/>
  <c r="B54" i="3"/>
  <c r="E139" i="3"/>
  <c r="F139" i="3"/>
  <c r="D139" i="3"/>
  <c r="F148" i="3"/>
  <c r="F149" i="3" s="1"/>
  <c r="F151" i="3" s="1"/>
  <c r="D148" i="3"/>
  <c r="D149" i="3" s="1"/>
  <c r="D151" i="3" s="1"/>
  <c r="G139" i="3"/>
  <c r="C139" i="3"/>
  <c r="F222" i="3"/>
  <c r="F224" i="3" s="1"/>
  <c r="F225" i="3" s="1"/>
  <c r="F226" i="3" s="1"/>
  <c r="D222" i="3"/>
  <c r="D224" i="3" s="1"/>
  <c r="D225" i="3" s="1"/>
  <c r="D226" i="3" s="1"/>
  <c r="G215" i="3"/>
  <c r="E215" i="3"/>
  <c r="C215" i="3"/>
  <c r="G222" i="3"/>
  <c r="G224" i="3" s="1"/>
  <c r="G225" i="3" s="1"/>
  <c r="E222" i="3"/>
  <c r="E224" i="3" s="1"/>
  <c r="C222" i="3"/>
  <c r="C224" i="3" s="1"/>
  <c r="C225" i="3" s="1"/>
  <c r="C226" i="3" s="1"/>
  <c r="F215" i="3"/>
  <c r="D215" i="3"/>
  <c r="G116" i="3"/>
  <c r="G117" i="3" s="1"/>
  <c r="E116" i="3"/>
  <c r="E117" i="3" s="1"/>
  <c r="E119" i="3" s="1"/>
  <c r="H116" i="3"/>
  <c r="H117" i="3" s="1"/>
  <c r="F116" i="3"/>
  <c r="F117" i="3" s="1"/>
  <c r="F119" i="3" s="1"/>
  <c r="D116" i="3"/>
  <c r="D117" i="3" s="1"/>
  <c r="D119" i="3" s="1"/>
  <c r="G110" i="3"/>
  <c r="E110" i="3"/>
  <c r="C110" i="3"/>
  <c r="C116" i="3"/>
  <c r="C117" i="3" s="1"/>
  <c r="C119" i="3" s="1"/>
  <c r="F110" i="3"/>
  <c r="D110" i="3"/>
  <c r="B216" i="3" l="1"/>
  <c r="B217" i="3" s="1"/>
  <c r="B230" i="3" s="1"/>
  <c r="B38" i="3"/>
  <c r="B41" i="3"/>
  <c r="B44" i="3" s="1"/>
  <c r="B45" i="3" s="1"/>
  <c r="F67" i="3"/>
  <c r="G180" i="3"/>
  <c r="B181" i="3" s="1"/>
  <c r="B182" i="3" s="1"/>
  <c r="B185" i="3" s="1"/>
  <c r="B57" i="3"/>
  <c r="B59" i="3" s="1"/>
  <c r="B61" i="3" s="1"/>
  <c r="F68" i="3"/>
  <c r="E68" i="3" s="1"/>
  <c r="G226" i="3"/>
  <c r="E225" i="3"/>
  <c r="E226" i="3" s="1"/>
  <c r="G151" i="3"/>
  <c r="B152" i="3" s="1"/>
  <c r="B153" i="3" s="1"/>
  <c r="B154" i="3" s="1"/>
  <c r="B188" i="3"/>
  <c r="O183" i="3"/>
  <c r="B140" i="3"/>
  <c r="B141" i="3" s="1"/>
  <c r="B155" i="3" s="1"/>
  <c r="O186" i="3"/>
  <c r="Q186" i="3" s="1"/>
  <c r="G119" i="3"/>
  <c r="B120" i="3" s="1"/>
  <c r="B121" i="3" s="1"/>
  <c r="B122" i="3" s="1"/>
  <c r="B111" i="3"/>
  <c r="B112" i="3" s="1"/>
  <c r="B123" i="3" s="1"/>
  <c r="D68" i="3" l="1"/>
  <c r="C72" i="3" s="1"/>
  <c r="C74" i="3" s="1"/>
  <c r="A80" i="3"/>
  <c r="H72" i="3"/>
  <c r="E69" i="3"/>
  <c r="B156" i="3"/>
  <c r="B227" i="3"/>
  <c r="B228" i="3" s="1"/>
  <c r="B229" i="3" s="1"/>
  <c r="B231" i="3" s="1"/>
  <c r="Q183" i="3"/>
  <c r="B124" i="3"/>
  <c r="E72" i="3" l="1"/>
  <c r="E74" i="3" s="1"/>
  <c r="F72" i="3"/>
  <c r="F74" i="3" s="1"/>
  <c r="D72" i="3"/>
  <c r="D74" i="3" s="1"/>
  <c r="D85" i="3"/>
  <c r="C85" i="3"/>
  <c r="G85" i="3"/>
  <c r="F85" i="3"/>
  <c r="E85" i="3"/>
  <c r="G72" i="3"/>
  <c r="G74" i="3" s="1"/>
  <c r="D69" i="3"/>
  <c r="P184" i="3"/>
  <c r="D29" i="10"/>
  <c r="E29" i="10" s="1"/>
  <c r="F29" i="10" s="1"/>
  <c r="G29" i="10" s="1"/>
  <c r="H29" i="10" s="1"/>
  <c r="B24" i="10"/>
  <c r="C24" i="10" s="1"/>
  <c r="D24" i="10" s="1"/>
  <c r="E24" i="10" s="1"/>
  <c r="F24" i="10" s="1"/>
  <c r="G24" i="10" s="1"/>
  <c r="H24" i="10" s="1"/>
  <c r="B12" i="10"/>
  <c r="B13" i="10" s="1"/>
  <c r="B8" i="10"/>
  <c r="B10" i="10" s="1"/>
  <c r="B5" i="10"/>
  <c r="B75" i="3" l="1"/>
  <c r="B76" i="3" s="1"/>
  <c r="B90" i="3" s="1"/>
  <c r="O184" i="3" s="1"/>
  <c r="B86" i="3"/>
  <c r="B87" i="3" s="1"/>
  <c r="B36" i="10"/>
  <c r="B6" i="10"/>
  <c r="L40" i="10"/>
  <c r="B42" i="10"/>
  <c r="F7" i="11"/>
  <c r="H7" i="11" s="1"/>
  <c r="F6" i="11"/>
  <c r="H6" i="11" s="1"/>
  <c r="F48" i="10"/>
  <c r="B184" i="3" l="1"/>
  <c r="B186" i="3" s="1"/>
  <c r="B190" i="3" s="1"/>
  <c r="B91" i="3"/>
  <c r="B92" i="3" s="1"/>
  <c r="O185" i="3"/>
  <c r="Q185" i="3" s="1"/>
  <c r="Q184" i="3"/>
  <c r="M41" i="10"/>
  <c r="O41" i="10"/>
  <c r="Q41" i="10"/>
  <c r="N41" i="10"/>
  <c r="P41" i="10"/>
  <c r="B59" i="10"/>
  <c r="D59" i="10"/>
  <c r="G6" i="11"/>
  <c r="G7" i="11"/>
  <c r="G8" i="11"/>
  <c r="H8" i="11"/>
  <c r="E48" i="10"/>
  <c r="D48" i="10"/>
  <c r="P185" i="3" l="1"/>
  <c r="O187" i="3"/>
  <c r="P186" i="3" s="1"/>
  <c r="Q187" i="3" s="1"/>
  <c r="I8" i="11"/>
  <c r="J8" i="11" s="1"/>
  <c r="I7" i="11"/>
  <c r="J7" i="11" s="1"/>
  <c r="I6" i="11"/>
  <c r="J6" i="11" s="1"/>
  <c r="E23" i="6" l="1"/>
  <c r="D23" i="6"/>
  <c r="B16" i="6" l="1"/>
  <c r="B19" i="6"/>
  <c r="B20" i="6" s="1"/>
  <c r="B11" i="6"/>
  <c r="B12" i="6" s="1"/>
  <c r="B8" i="6"/>
  <c r="B26" i="5"/>
  <c r="B34" i="6" l="1"/>
  <c r="B35" i="6" s="1"/>
  <c r="B36" i="6" s="1"/>
  <c r="C23" i="6"/>
  <c r="B27" i="6" l="1"/>
  <c r="B26" i="6"/>
  <c r="B25" i="6"/>
  <c r="A15" i="1" l="1"/>
  <c r="C15" i="1"/>
  <c r="C26" i="1" l="1"/>
  <c r="P4" i="1"/>
  <c r="O7" i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C40" i="1" l="1"/>
  <c r="D41" i="1" s="1"/>
  <c r="O18" i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B15" i="1"/>
  <c r="D15" i="1" l="1"/>
  <c r="D26" i="1" s="1"/>
  <c r="B20" i="1" l="1"/>
  <c r="B19" i="1"/>
  <c r="D42" i="1"/>
  <c r="D43" i="1" s="1"/>
  <c r="D45" i="1" s="1"/>
  <c r="B17" i="1"/>
  <c r="B27" i="1" s="1"/>
  <c r="C28" i="1" l="1"/>
  <c r="C29" i="1" s="1"/>
  <c r="C30" i="1" s="1"/>
  <c r="D31" i="1" s="1"/>
  <c r="D32" i="1" s="1"/>
  <c r="D33" i="1" s="1"/>
  <c r="J52" i="1"/>
  <c r="B18" i="1"/>
  <c r="Q4" i="1"/>
  <c r="C31" i="16" l="1"/>
  <c r="C35" i="16" s="1"/>
  <c r="C36" i="16"/>
  <c r="C32" i="16" l="1"/>
  <c r="D29" i="16"/>
  <c r="D30" i="16" s="1"/>
  <c r="D36" i="16" l="1"/>
  <c r="E29" i="16" s="1"/>
  <c r="E30" i="16" s="1"/>
  <c r="D32" i="16"/>
  <c r="D35" i="16"/>
  <c r="E36" i="16" l="1"/>
  <c r="F29" i="16" s="1"/>
  <c r="F30" i="16" s="1"/>
  <c r="E31" i="16"/>
  <c r="E35" i="16" s="1"/>
  <c r="E32" i="16" l="1"/>
  <c r="F36" i="16"/>
  <c r="F31" i="16"/>
  <c r="F35" i="16" s="1"/>
  <c r="F32" i="16" l="1"/>
  <c r="S38" i="16"/>
  <c r="S42" i="16" s="1"/>
  <c r="S36" i="16"/>
  <c r="S18" i="16" s="1"/>
  <c r="S19" i="16" s="1"/>
  <c r="S37" i="16"/>
  <c r="S43" i="16" s="1"/>
  <c r="T34" i="16" l="1"/>
  <c r="T42" i="16" s="1"/>
  <c r="S39" i="16"/>
  <c r="T37" i="16" l="1"/>
  <c r="T43" i="16" s="1"/>
  <c r="U34" i="16" s="1"/>
  <c r="U38" i="16" s="1"/>
  <c r="U42" i="16" s="1"/>
  <c r="T36" i="16"/>
  <c r="T18" i="16" s="1"/>
  <c r="T19" i="16" s="1"/>
  <c r="T39" i="16" l="1"/>
  <c r="U36" i="16"/>
  <c r="U18" i="16" s="1"/>
  <c r="U19" i="16" s="1"/>
  <c r="U37" i="16"/>
  <c r="U43" i="16" s="1"/>
  <c r="V34" i="16" s="1"/>
  <c r="U39" i="16" l="1"/>
  <c r="V37" i="16"/>
  <c r="V43" i="16" s="1"/>
  <c r="V38" i="16"/>
  <c r="V42" i="16" s="1"/>
  <c r="V36" i="16"/>
  <c r="V18" i="16" s="1"/>
  <c r="V19" i="16" s="1"/>
  <c r="R21" i="16" s="1"/>
  <c r="R22" i="16" s="1"/>
  <c r="V39" i="16" l="1"/>
</calcChain>
</file>

<file path=xl/sharedStrings.xml><?xml version="1.0" encoding="utf-8"?>
<sst xmlns="http://schemas.openxmlformats.org/spreadsheetml/2006/main" count="647" uniqueCount="305">
  <si>
    <t>NPV-Basisfall</t>
  </si>
  <si>
    <t>Menge</t>
  </si>
  <si>
    <t>Produktionshalle</t>
  </si>
  <si>
    <t>Alternative k</t>
  </si>
  <si>
    <t>Preis</t>
  </si>
  <si>
    <t>Produktionsstraße</t>
  </si>
  <si>
    <t>Roh-, Hilfs- und Betriebsstoffe</t>
  </si>
  <si>
    <t>Investitionssumme</t>
  </si>
  <si>
    <t>Absatzvolumen</t>
  </si>
  <si>
    <t>Verkaufspreis</t>
  </si>
  <si>
    <t>Umsatzerlöse</t>
  </si>
  <si>
    <t>Cashflow</t>
  </si>
  <si>
    <t>k</t>
  </si>
  <si>
    <t>Barwert</t>
  </si>
  <si>
    <t>NPV</t>
  </si>
  <si>
    <t>Was steckt hinter dem NPV?</t>
  </si>
  <si>
    <t>Ziel-Cashflows</t>
  </si>
  <si>
    <t>Alternative Anlage</t>
  </si>
  <si>
    <t>Zinsertrag</t>
  </si>
  <si>
    <t>Desinvestition</t>
  </si>
  <si>
    <t>Erneute Anlage</t>
  </si>
  <si>
    <t>Kontrolle</t>
  </si>
  <si>
    <t>Endwert</t>
  </si>
  <si>
    <t>Cashflow Jahr 1</t>
  </si>
  <si>
    <t>Cashflow Jahr 2 = Endwert</t>
  </si>
  <si>
    <t>Summe</t>
  </si>
  <si>
    <t>Differenz</t>
  </si>
  <si>
    <t>Technologie</t>
  </si>
  <si>
    <t>Produktionskapazität
in Mio. Einheiten</t>
  </si>
  <si>
    <t>80*(10 - Preis)</t>
  </si>
  <si>
    <t>Preis in Euro</t>
  </si>
  <si>
    <t>Nachfrage</t>
  </si>
  <si>
    <t>Mio. Stück</t>
  </si>
  <si>
    <t>Preis/Stück</t>
  </si>
  <si>
    <t>Kapitalkosten</t>
  </si>
  <si>
    <t>Gleichgewicht stellt sich bei einem Preis von 6.00 je Einheit ein</t>
  </si>
  <si>
    <t>Marktkapazität bei Preis von 5,75 je Einheit</t>
  </si>
  <si>
    <t>Nachfrage bei Preis von 6,00 je Einheit</t>
  </si>
  <si>
    <t>5 Jahre später haben alle Hersteller Zugang zur Technologie der 3. Generation</t>
  </si>
  <si>
    <t>Gleichgewicht stellt sich bei einem Preis von 5.00 je Einheit ein</t>
  </si>
  <si>
    <t>Marktkapazität heute</t>
  </si>
  <si>
    <t>Marktkapazität vor 5 Jahren</t>
  </si>
  <si>
    <t>Menge an Einheiten die zusätzlich auf den Markt kommt</t>
  </si>
  <si>
    <t>Jahr 0</t>
  </si>
  <si>
    <t>Jahr 1 - 5</t>
  </si>
  <si>
    <t>Investition</t>
  </si>
  <si>
    <t>Preis - HK
(6-3=3)</t>
  </si>
  <si>
    <t>Preis - HK
(5-3=3)</t>
  </si>
  <si>
    <t>Preis in Jahr 1 bis 5</t>
  </si>
  <si>
    <t>Preis ab Jahr 6</t>
  </si>
  <si>
    <t>Jahr 1</t>
  </si>
  <si>
    <t>Jahr 2</t>
  </si>
  <si>
    <t>Jahr 3</t>
  </si>
  <si>
    <t>Jahr 4</t>
  </si>
  <si>
    <t>Jahr 5</t>
  </si>
  <si>
    <t>CF</t>
  </si>
  <si>
    <t>incl. Jahr 6ff</t>
  </si>
  <si>
    <t>NPV neues Werk</t>
  </si>
  <si>
    <t>alter Preis</t>
  </si>
  <si>
    <t>neuer Preis in Jahr 1 bis Jahr 5</t>
  </si>
  <si>
    <t>Preisunterschied</t>
  </si>
  <si>
    <t>Millionen bei 24 Mio. Stück</t>
  </si>
  <si>
    <t>Gesamter NPV = NPV neue Fabrik + Veränderungen des heutigen Werts der bestehenden Fabrik</t>
  </si>
  <si>
    <t>NPV der Entscheidung 100 Million Stück mehr zu produzieren</t>
  </si>
  <si>
    <t>zusätzlich durch Marvin</t>
  </si>
  <si>
    <t>Bisheriger Preis</t>
  </si>
  <si>
    <t>Preis bei 400 Mio. Einheiten</t>
  </si>
  <si>
    <t>280 zusätzliche Einheiten</t>
  </si>
  <si>
    <t>höherer CF bzw. Investition</t>
  </si>
  <si>
    <t>NPV der Entscheidung 280 Million Stück mehr zu produzieren</t>
  </si>
  <si>
    <t>Zusätzliche Einheiten</t>
  </si>
  <si>
    <t>NPV gesamt</t>
  </si>
  <si>
    <t>(eigentlich 201 als kritische Menge)</t>
  </si>
  <si>
    <t>Preis bei 320 Mio. Einheiten</t>
  </si>
  <si>
    <t>200 zusätzliche Einheiten</t>
  </si>
  <si>
    <t>NPV der Entscheidung 200 Million Stück mehr zu produzieren</t>
  </si>
  <si>
    <t>Annahme, dass es keine 3. Generation gibt</t>
  </si>
  <si>
    <t>Kapazität der 2. Generation in Millionen</t>
  </si>
  <si>
    <t>Heutiger Wert der bestehenden Fabrik in Millionen</t>
  </si>
  <si>
    <t>Die neue Technologie senkt den Preis erst auf 6 Euro und nach fünf Jahren auf 5 Euro</t>
  </si>
  <si>
    <t>Ewige Rente</t>
  </si>
  <si>
    <t>Differenz in Höhe von</t>
  </si>
  <si>
    <t>Berechnungen Diagramm</t>
  </si>
  <si>
    <t>Preis bleibt von 80 bis 200 zusätzlichen Einheiten bei (genau unter) 6,00.</t>
  </si>
  <si>
    <t>NPV Expansion 100 Mio.</t>
  </si>
  <si>
    <t>Wertverlust 2. Gen. nach Jahr 5</t>
  </si>
  <si>
    <t>Min</t>
  </si>
  <si>
    <t>Max</t>
  </si>
  <si>
    <t>NPV A Basisfall</t>
  </si>
  <si>
    <t>NPV B Basisfall</t>
  </si>
  <si>
    <t>Cashflows A</t>
  </si>
  <si>
    <t>NPV A</t>
  </si>
  <si>
    <t>Schätzung</t>
  </si>
  <si>
    <t>Cashflows B</t>
  </si>
  <si>
    <t>NPV B</t>
  </si>
  <si>
    <t>Projekt A</t>
  </si>
  <si>
    <t>Projekt B</t>
  </si>
  <si>
    <t>Cashflows</t>
  </si>
  <si>
    <t>Liquidationswert</t>
  </si>
  <si>
    <t>Relevante Cashflows</t>
  </si>
  <si>
    <t>Grenzgewinne</t>
  </si>
  <si>
    <t>IRR</t>
  </si>
  <si>
    <t>Zins</t>
  </si>
  <si>
    <t>Rang</t>
  </si>
  <si>
    <t>Investitionsauszahlungen</t>
  </si>
  <si>
    <t>EBITDA</t>
  </si>
  <si>
    <t>Abschreibung</t>
  </si>
  <si>
    <t>EBIT</t>
  </si>
  <si>
    <r>
      <t>s</t>
    </r>
    <r>
      <rPr>
        <vertAlign val="subscript"/>
        <sz val="11"/>
        <color indexed="8"/>
        <rFont val="Times New Roman"/>
        <family val="1"/>
      </rPr>
      <t>U</t>
    </r>
  </si>
  <si>
    <t>Steuern</t>
  </si>
  <si>
    <t>Plan-GuV</t>
  </si>
  <si>
    <t>Dividende</t>
  </si>
  <si>
    <t>Kapitalherabsetzung</t>
  </si>
  <si>
    <t>Ausschüttung (Cashflow)</t>
  </si>
  <si>
    <t>Planbilanz</t>
  </si>
  <si>
    <t>Anlagevermögen</t>
  </si>
  <si>
    <t>Eigenkapital</t>
  </si>
  <si>
    <r>
      <t>s</t>
    </r>
    <r>
      <rPr>
        <vertAlign val="subscript"/>
        <sz val="11"/>
        <color indexed="8"/>
        <rFont val="Times New Roman"/>
        <family val="1"/>
      </rPr>
      <t>GE</t>
    </r>
  </si>
  <si>
    <t>Gewerbeertragsteuer</t>
  </si>
  <si>
    <r>
      <t>s</t>
    </r>
    <r>
      <rPr>
        <vertAlign val="subscript"/>
        <sz val="11"/>
        <color indexed="8"/>
        <rFont val="Times New Roman"/>
        <family val="1"/>
      </rPr>
      <t>K</t>
    </r>
  </si>
  <si>
    <t>Körperschaftsteuer</t>
  </si>
  <si>
    <t>Unternehmensteuer</t>
  </si>
  <si>
    <t>Cashflow vor Abgeltungsteuer</t>
  </si>
  <si>
    <t>Abgeltungsteuer</t>
  </si>
  <si>
    <t>Cashflow nach Abgeltungsteuer</t>
  </si>
  <si>
    <r>
      <t>k</t>
    </r>
    <r>
      <rPr>
        <vertAlign val="subscript"/>
        <sz val="11"/>
        <color indexed="8"/>
        <rFont val="Times New Roman"/>
        <family val="1"/>
      </rPr>
      <t>S</t>
    </r>
  </si>
  <si>
    <r>
      <t>s</t>
    </r>
    <r>
      <rPr>
        <vertAlign val="subscript"/>
        <sz val="11"/>
        <color indexed="8"/>
        <rFont val="Times New Roman"/>
        <family val="1"/>
      </rPr>
      <t>A</t>
    </r>
  </si>
  <si>
    <t>Steuersystem Deutschland</t>
  </si>
  <si>
    <t>Projekt I</t>
  </si>
  <si>
    <t>Projekt II</t>
  </si>
  <si>
    <t>Alternativanlage</t>
  </si>
  <si>
    <t>Annuitätenfaktor</t>
  </si>
  <si>
    <t>Annuität</t>
  </si>
  <si>
    <t>PI</t>
  </si>
  <si>
    <t>Abweichung</t>
  </si>
  <si>
    <t>Projekt III</t>
  </si>
  <si>
    <t>Rentenbarwertfaktor</t>
  </si>
  <si>
    <t>Kreditaufnahme</t>
  </si>
  <si>
    <t>Tilgung</t>
  </si>
  <si>
    <t>Implizierter Zins</t>
  </si>
  <si>
    <t>Zinssatz</t>
  </si>
  <si>
    <t>Laufzeit</t>
  </si>
  <si>
    <t>Spar-Annuität</t>
  </si>
  <si>
    <t>Endwert Jahr 10</t>
  </si>
  <si>
    <t>"Entspar"-Annuität</t>
  </si>
  <si>
    <t>Dynamische Amortisationsdauer</t>
  </si>
  <si>
    <t>I</t>
  </si>
  <si>
    <t>II</t>
  </si>
  <si>
    <t>Restverkaufserlös</t>
  </si>
  <si>
    <t>Nutzungsdauer</t>
  </si>
  <si>
    <t>Kapazität=Produktion (Stück)</t>
  </si>
  <si>
    <t>Barwert fixe und variable Kosten</t>
  </si>
  <si>
    <t>Zinssatz (k)</t>
  </si>
  <si>
    <t>Barwert des Restverkaufserlöses</t>
  </si>
  <si>
    <t>Fixe Lohn- &amp; Gehaltskosten</t>
  </si>
  <si>
    <t>Saldo</t>
  </si>
  <si>
    <t>Miete</t>
  </si>
  <si>
    <t>Fixe Wartungskosten</t>
  </si>
  <si>
    <t>pro Stück</t>
  </si>
  <si>
    <t>sonstige Fixkosten</t>
  </si>
  <si>
    <t>Vorteil Alternative I</t>
  </si>
  <si>
    <t>Summe Fixkosten</t>
  </si>
  <si>
    <t>Variable Lohn- &amp; Gehaltskosten</t>
  </si>
  <si>
    <t>Materialkosten</t>
  </si>
  <si>
    <t>Energiekosten</t>
  </si>
  <si>
    <t>Werkzeugkosten</t>
  </si>
  <si>
    <t>sonstige variable Kosten</t>
  </si>
  <si>
    <t>Summe variable Kosten</t>
  </si>
  <si>
    <t>Kalkulatorische Zinsen</t>
  </si>
  <si>
    <t>Kalkulatorische Abschreibungen</t>
  </si>
  <si>
    <t>Gesamtkosten</t>
  </si>
  <si>
    <t>Stückkosten</t>
  </si>
  <si>
    <t>IRR A</t>
  </si>
  <si>
    <t>IRR B</t>
  </si>
  <si>
    <t>bis Jahr 1</t>
  </si>
  <si>
    <t>bis Jahr 2</t>
  </si>
  <si>
    <t>bis Jahr 3</t>
  </si>
  <si>
    <t>Fortführung bis Jahr 1</t>
  </si>
  <si>
    <t>Fortführung bis Jahr 2</t>
  </si>
  <si>
    <t>Fortführung bis Jahr 3</t>
  </si>
  <si>
    <t>Maximaler Output 200 neue Einheiten</t>
  </si>
  <si>
    <t>Wert der Expansion</t>
  </si>
  <si>
    <t>Prognose der Gargle Blaster Preise</t>
  </si>
  <si>
    <t>Wann stellt sich positiver NPV bzw. Gleichgewicht ein?</t>
  </si>
  <si>
    <t>Spalte 1</t>
  </si>
  <si>
    <t>Spalte 2</t>
  </si>
  <si>
    <t>Gesamtkapazität der Industrie</t>
  </si>
  <si>
    <t>zusätzliche Einheiten durch Marvin</t>
  </si>
  <si>
    <t>neue Gesamtkapazität der Industrie</t>
  </si>
  <si>
    <t>Nachfragefunktion</t>
  </si>
  <si>
    <t>Statische Amortisationsdauer</t>
  </si>
  <si>
    <t>Projekt II*</t>
  </si>
  <si>
    <t>Bestand</t>
  </si>
  <si>
    <t>Betrag in Jahr 0</t>
  </si>
  <si>
    <t>t</t>
  </si>
  <si>
    <t>Sensitivitätsanalyse</t>
  </si>
  <si>
    <t>Fortführen oder liquidieren?</t>
  </si>
  <si>
    <t>Die optimale Nutzungsdauer</t>
  </si>
  <si>
    <t>Der Markt und das Produkt</t>
  </si>
  <si>
    <t>BW Basisfall</t>
  </si>
  <si>
    <t>Nachfrage bei geg. Preis</t>
  </si>
  <si>
    <t>Preis bei geg. Nachfrage</t>
  </si>
  <si>
    <t>#ZAHL korrekt, da kein Schnittpunkt mit der x-Achse</t>
  </si>
  <si>
    <t>existiert (vergleiche Grafik NPV B Basisfall)</t>
  </si>
  <si>
    <t>davon Marvin</t>
  </si>
  <si>
    <t>unsichtbar</t>
  </si>
  <si>
    <t>ohne Füllung</t>
  </si>
  <si>
    <t>sichtbar</t>
  </si>
  <si>
    <t>Nachfrage bei Preis von 6.00 je Einheit</t>
  </si>
  <si>
    <t>bisheriger Preis</t>
  </si>
  <si>
    <t>Barwert (Fortführungswert)</t>
  </si>
  <si>
    <t>Payback</t>
  </si>
  <si>
    <t>Profitabilitätsindex</t>
  </si>
  <si>
    <t>IRR: Technik</t>
  </si>
  <si>
    <t>IRR: Leistungsfähigkeit</t>
  </si>
  <si>
    <t>IRR: Vergleich</t>
  </si>
  <si>
    <t>Operative Auszahlungen</t>
  </si>
  <si>
    <t>Branche</t>
  </si>
  <si>
    <t>Entscheidungsneutrale Steuer</t>
  </si>
  <si>
    <t>Bemessungsgrundlage</t>
  </si>
  <si>
    <r>
      <t>s</t>
    </r>
    <r>
      <rPr>
        <vertAlign val="subscript"/>
        <sz val="11"/>
        <color theme="1"/>
        <rFont val="Times New Roman"/>
        <family val="1"/>
      </rPr>
      <t>U</t>
    </r>
  </si>
  <si>
    <t>Umsatzkosten
 (ohne Abschreibung)</t>
  </si>
  <si>
    <t>Umfang der Expansion</t>
  </si>
  <si>
    <t>Produktionskosten pro Einheit</t>
  </si>
  <si>
    <t>Fixe und variable Kosten ohne kalk. Kosten</t>
  </si>
  <si>
    <t>günstigste Variante</t>
  </si>
  <si>
    <t>Eigenfertigung B</t>
  </si>
  <si>
    <t>Eigenfertigung A</t>
  </si>
  <si>
    <t>Kauf</t>
  </si>
  <si>
    <t>Anzahl</t>
  </si>
  <si>
    <t>Volumen</t>
  </si>
  <si>
    <t>Jahre</t>
  </si>
  <si>
    <t>€/Jahr</t>
  </si>
  <si>
    <t>Material</t>
  </si>
  <si>
    <t>Löhne</t>
  </si>
  <si>
    <t>Gehälter</t>
  </si>
  <si>
    <t>Stück/Jahr</t>
  </si>
  <si>
    <t>Kapazität</t>
  </si>
  <si>
    <t>€</t>
  </si>
  <si>
    <t>Kosten- und Gewinnvergleich: Beispiel 1</t>
  </si>
  <si>
    <t>Kosten- und Gewinnvergleich: Beispiel 2</t>
  </si>
  <si>
    <t>Linie</t>
  </si>
  <si>
    <t>Cashflow pro Stück</t>
  </si>
  <si>
    <t>Cashflow 100 Mio.  Stück</t>
  </si>
  <si>
    <t>NPV neue Produktgeneration</t>
  </si>
  <si>
    <t>Barwert Cashflows</t>
  </si>
  <si>
    <t>NPV neue Technologie</t>
  </si>
  <si>
    <t>Wertverlust alte Technologie</t>
  </si>
  <si>
    <t>Cashflow incl. Ewige Rente</t>
  </si>
  <si>
    <t>Barwert Cashflows je Stück</t>
  </si>
  <si>
    <t>Barwert gesamt</t>
  </si>
  <si>
    <t>V vor Ankündigung</t>
  </si>
  <si>
    <t>V nach Ankündigung</t>
  </si>
  <si>
    <t>Investitionssumme pro Einheit</t>
  </si>
  <si>
    <t>Liquidationswert je Einheit</t>
  </si>
  <si>
    <t>Produktionskosten</t>
  </si>
  <si>
    <t>Wert Investition</t>
  </si>
  <si>
    <t>Wertverlust 2. Gen. vor Jahr 5</t>
  </si>
  <si>
    <t>Vorhandene Kapazität am Markt</t>
  </si>
  <si>
    <t>Menge die am Markt abgebaut werden muss, damit der Preis auf 6,00 steigt</t>
  </si>
  <si>
    <t>Wert dritte Produktgeneration</t>
  </si>
  <si>
    <t>Wert zweite Produktgeneration</t>
  </si>
  <si>
    <t>Unternehmenswert nach Ankündigung</t>
  </si>
  <si>
    <t>Unternehmenswert vor Ankündigung</t>
  </si>
  <si>
    <t>Unternehmenswert</t>
  </si>
  <si>
    <t>Preis sinkt erst wieder, wenn 120+200 = 320 Einheiten erreicht sind.</t>
  </si>
  <si>
    <t>Diagramm basiert auf Preis von 6,00.</t>
  </si>
  <si>
    <t>Barwert (V)</t>
  </si>
  <si>
    <t>Differenz Gesamtkosten</t>
  </si>
  <si>
    <t>Differenz Stückkosten</t>
  </si>
  <si>
    <t>Jahresüberschuss</t>
  </si>
  <si>
    <t>Veränderung Gewinnrücklagen</t>
  </si>
  <si>
    <t>davon: Gewinnrücklagen</t>
  </si>
  <si>
    <t>Umsatzkosten (ohne Abschreibung)</t>
  </si>
  <si>
    <t>Annualisierter NPV (EAC)</t>
  </si>
  <si>
    <t>Vorteil Alternative I (EAC)</t>
  </si>
  <si>
    <t>Einfache Gewinnsteuer</t>
  </si>
  <si>
    <t>2500|3</t>
  </si>
  <si>
    <t>Wo steht der Trennstrich?</t>
  </si>
  <si>
    <t>Menge | Preis</t>
  </si>
  <si>
    <t>Erste Generation (2032)</t>
  </si>
  <si>
    <t>Zweite Generation (2040)</t>
  </si>
  <si>
    <t>Dritte Generation (2045)</t>
  </si>
  <si>
    <t>NPV Rechnung Hersteller mit 2032er Technologie</t>
  </si>
  <si>
    <t>Wertverlust 2040er Ausrüstung:</t>
  </si>
  <si>
    <t>Wertverlust 2040er Ausrüstung</t>
  </si>
  <si>
    <t>Preisunterschied diskontiert</t>
  </si>
  <si>
    <t>2050 ist die neue Technologie für alle verfügbar</t>
  </si>
  <si>
    <t>2045 Marvin baut 280 Mio. zusätzliche Kapazität</t>
  </si>
  <si>
    <t>Gesamtkapazität 2045</t>
  </si>
  <si>
    <t>2045 Marvin baut 200 Mio. zusätzliche Kapazität</t>
  </si>
  <si>
    <t>Jahr 6 ff.</t>
  </si>
  <si>
    <t>incl. Jahr 6 ff.</t>
  </si>
  <si>
    <t>Ab 6 ff. nutzen alle Hersteller Technologie der 3. Generation</t>
  </si>
  <si>
    <t>=NBW(C14;C17:D17)</t>
  </si>
  <si>
    <t>=B17+B18</t>
  </si>
  <si>
    <t>=N7-N8</t>
  </si>
  <si>
    <t>=N7-N8-N6</t>
  </si>
  <si>
    <t>=N10*sU_2</t>
  </si>
  <si>
    <t>=N10-N12</t>
  </si>
  <si>
    <t>Diskontierte CF</t>
  </si>
  <si>
    <t xml:space="preserve">1. Generation fällt so weg. </t>
  </si>
  <si>
    <t>Beispiel: VR-Kappe</t>
  </si>
  <si>
    <t>Operative Cashflows</t>
  </si>
  <si>
    <t>© Andreas Schüler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</si>
</sst>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#,##0\ &quot;€&quot;;[Red]\-#,##0\ &quot;€&quot;"/>
    <numFmt numFmtId="8" formatCode="#,##0.00\ &quot;€&quot;;[Red]\-#,##0.00\ &quot;€&quot;"/>
    <numFmt numFmtId="164" formatCode="0.0%"/>
    <numFmt numFmtId="165" formatCode="#,##0.0"/>
    <numFmt numFmtId="166" formatCode="0.0"/>
    <numFmt numFmtId="167" formatCode="#,##0.00000"/>
    <numFmt numFmtId="168" formatCode="#,##0_ ;[Red]\-#,##0\ "/>
    <numFmt numFmtId="169" formatCode="#,##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vertAlign val="subscript"/>
      <sz val="11"/>
      <color indexed="8"/>
      <name val="Times New Roman"/>
      <family val="1"/>
    </font>
    <font>
      <b/>
      <sz val="11"/>
      <name val="Times New Roman"/>
      <family val="1"/>
    </font>
    <font>
      <vertAlign val="subscript"/>
      <sz val="11"/>
      <color theme="1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9DFE"/>
        <bgColor indexed="64"/>
      </patternFill>
    </fill>
    <fill>
      <patternFill patternType="solid">
        <fgColor rgb="FF007FCE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3" fontId="3" fillId="0" borderId="4" xfId="0" applyNumberFormat="1" applyFont="1" applyBorder="1"/>
    <xf numFmtId="3" fontId="3" fillId="0" borderId="1" xfId="0" applyNumberFormat="1" applyFont="1" applyBorder="1"/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5" xfId="0" applyNumberFormat="1" applyFont="1" applyBorder="1"/>
    <xf numFmtId="3" fontId="3" fillId="0" borderId="0" xfId="0" applyNumberFormat="1" applyFont="1" applyAlignment="1">
      <alignment horizontal="right"/>
    </xf>
    <xf numFmtId="164" fontId="3" fillId="0" borderId="0" xfId="1" applyNumberFormat="1" applyFont="1"/>
    <xf numFmtId="3" fontId="3" fillId="0" borderId="0" xfId="0" quotePrefix="1" applyNumberFormat="1" applyFont="1"/>
    <xf numFmtId="165" fontId="3" fillId="0" borderId="0" xfId="0" applyNumberFormat="1" applyFont="1"/>
    <xf numFmtId="10" fontId="3" fillId="0" borderId="0" xfId="1" applyNumberFormat="1" applyFont="1"/>
    <xf numFmtId="165" fontId="3" fillId="0" borderId="1" xfId="0" applyNumberFormat="1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1" fontId="4" fillId="0" borderId="0" xfId="0" applyNumberFormat="1" applyFont="1"/>
    <xf numFmtId="2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2" fontId="4" fillId="0" borderId="0" xfId="0" applyNumberFormat="1" applyFont="1"/>
    <xf numFmtId="9" fontId="3" fillId="0" borderId="0" xfId="1" applyFont="1"/>
    <xf numFmtId="4" fontId="3" fillId="0" borderId="0" xfId="0" applyNumberFormat="1" applyFont="1"/>
    <xf numFmtId="0" fontId="3" fillId="0" borderId="0" xfId="0" quotePrefix="1" applyFont="1"/>
    <xf numFmtId="9" fontId="3" fillId="0" borderId="0" xfId="0" applyNumberFormat="1" applyFont="1"/>
    <xf numFmtId="9" fontId="3" fillId="0" borderId="0" xfId="0" quotePrefix="1" applyNumberFormat="1" applyFont="1"/>
    <xf numFmtId="164" fontId="3" fillId="0" borderId="0" xfId="0" applyNumberFormat="1" applyFont="1"/>
    <xf numFmtId="14" fontId="3" fillId="0" borderId="1" xfId="0" applyNumberFormat="1" applyFont="1" applyBorder="1"/>
    <xf numFmtId="166" fontId="3" fillId="0" borderId="0" xfId="0" applyNumberFormat="1" applyFont="1"/>
    <xf numFmtId="165" fontId="3" fillId="0" borderId="0" xfId="0" quotePrefix="1" applyNumberFormat="1" applyFont="1"/>
    <xf numFmtId="0" fontId="3" fillId="0" borderId="0" xfId="0" quotePrefix="1" applyFont="1" applyAlignment="1">
      <alignment horizontal="right"/>
    </xf>
    <xf numFmtId="0" fontId="4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quotePrefix="1" applyFont="1"/>
    <xf numFmtId="0" fontId="2" fillId="0" borderId="0" xfId="0" applyFont="1" applyAlignment="1">
      <alignment horizontal="left"/>
    </xf>
    <xf numFmtId="9" fontId="3" fillId="0" borderId="0" xfId="1" applyFont="1" applyBorder="1"/>
    <xf numFmtId="8" fontId="3" fillId="0" borderId="0" xfId="0" applyNumberFormat="1" applyFont="1"/>
    <xf numFmtId="3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9" fontId="3" fillId="0" borderId="0" xfId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11" xfId="0" applyNumberFormat="1" applyFont="1" applyBorder="1" applyAlignment="1">
      <alignment horizontal="right"/>
    </xf>
    <xf numFmtId="167" fontId="3" fillId="0" borderId="0" xfId="0" applyNumberFormat="1" applyFont="1"/>
    <xf numFmtId="4" fontId="3" fillId="0" borderId="7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/>
    <xf numFmtId="3" fontId="4" fillId="0" borderId="0" xfId="0" applyNumberFormat="1" applyFont="1" applyAlignment="1">
      <alignment horizontal="left"/>
    </xf>
    <xf numFmtId="167" fontId="4" fillId="0" borderId="0" xfId="0" applyNumberFormat="1" applyFont="1"/>
    <xf numFmtId="9" fontId="4" fillId="0" borderId="0" xfId="1" applyFont="1" applyBorder="1" applyAlignment="1">
      <alignment horizontal="right"/>
    </xf>
    <xf numFmtId="3" fontId="4" fillId="0" borderId="1" xfId="0" applyNumberFormat="1" applyFont="1" applyBorder="1"/>
    <xf numFmtId="165" fontId="4" fillId="0" borderId="0" xfId="0" applyNumberFormat="1" applyFont="1" applyAlignment="1">
      <alignment horizontal="right"/>
    </xf>
    <xf numFmtId="3" fontId="4" fillId="0" borderId="1" xfId="0" applyNumberFormat="1" applyFont="1" applyBorder="1" applyAlignment="1">
      <alignment horizontal="right"/>
    </xf>
    <xf numFmtId="165" fontId="4" fillId="0" borderId="0" xfId="0" applyNumberFormat="1" applyFont="1"/>
    <xf numFmtId="0" fontId="4" fillId="0" borderId="0" xfId="0" quotePrefix="1" applyFont="1" applyAlignment="1">
      <alignment horizontal="left"/>
    </xf>
    <xf numFmtId="3" fontId="4" fillId="0" borderId="0" xfId="0" applyNumberFormat="1" applyFont="1" applyAlignment="1">
      <alignment horizontal="center"/>
    </xf>
    <xf numFmtId="9" fontId="3" fillId="0" borderId="0" xfId="1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8" xfId="0" applyFont="1" applyBorder="1" applyAlignment="1">
      <alignment horizontal="center"/>
    </xf>
    <xf numFmtId="9" fontId="4" fillId="0" borderId="0" xfId="1" applyFont="1" applyBorder="1" applyAlignment="1">
      <alignment horizontal="left"/>
    </xf>
    <xf numFmtId="2" fontId="4" fillId="0" borderId="0" xfId="0" applyNumberFormat="1" applyFont="1" applyAlignment="1">
      <alignment horizontal="right"/>
    </xf>
    <xf numFmtId="9" fontId="4" fillId="0" borderId="0" xfId="1" applyFont="1" applyBorder="1"/>
    <xf numFmtId="9" fontId="4" fillId="0" borderId="0" xfId="0" applyNumberFormat="1" applyFont="1"/>
    <xf numFmtId="0" fontId="6" fillId="0" borderId="0" xfId="0" applyFont="1"/>
    <xf numFmtId="2" fontId="6" fillId="0" borderId="0" xfId="0" applyNumberFormat="1" applyFont="1"/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1" fontId="3" fillId="0" borderId="0" xfId="0" applyNumberFormat="1" applyFont="1"/>
    <xf numFmtId="0" fontId="3" fillId="0" borderId="4" xfId="0" applyFont="1" applyBorder="1" applyAlignment="1">
      <alignment horizontal="center" wrapText="1"/>
    </xf>
    <xf numFmtId="1" fontId="3" fillId="0" borderId="7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3" fontId="3" fillId="0" borderId="0" xfId="0" applyNumberFormat="1" applyFont="1" applyAlignment="1">
      <alignment horizontal="center"/>
    </xf>
    <xf numFmtId="6" fontId="3" fillId="0" borderId="0" xfId="0" applyNumberFormat="1" applyFont="1"/>
    <xf numFmtId="0" fontId="3" fillId="0" borderId="12" xfId="0" applyFont="1" applyBorder="1"/>
    <xf numFmtId="3" fontId="3" fillId="0" borderId="12" xfId="0" applyNumberFormat="1" applyFont="1" applyBorder="1"/>
    <xf numFmtId="166" fontId="3" fillId="0" borderId="2" xfId="0" applyNumberFormat="1" applyFont="1" applyBorder="1"/>
    <xf numFmtId="166" fontId="3" fillId="0" borderId="6" xfId="0" applyNumberFormat="1" applyFont="1" applyBorder="1"/>
    <xf numFmtId="168" fontId="3" fillId="0" borderId="0" xfId="0" applyNumberFormat="1" applyFont="1"/>
    <xf numFmtId="164" fontId="3" fillId="0" borderId="0" xfId="1" applyNumberFormat="1" applyFont="1" applyAlignment="1">
      <alignment horizontal="right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1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0" xfId="0" quotePrefix="1" applyFont="1" applyAlignment="1">
      <alignment vertical="top"/>
    </xf>
    <xf numFmtId="10" fontId="3" fillId="0" borderId="0" xfId="0" applyNumberFormat="1" applyFont="1"/>
    <xf numFmtId="9" fontId="3" fillId="0" borderId="0" xfId="1" applyFont="1" applyFill="1" applyBorder="1"/>
    <xf numFmtId="9" fontId="2" fillId="0" borderId="0" xfId="1" applyFont="1" applyFill="1" applyBorder="1"/>
    <xf numFmtId="169" fontId="3" fillId="0" borderId="0" xfId="0" applyNumberFormat="1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9" fontId="4" fillId="2" borderId="0" xfId="1" applyFont="1" applyFill="1" applyBorder="1"/>
    <xf numFmtId="2" fontId="3" fillId="0" borderId="0" xfId="0" applyNumberFormat="1" applyFont="1"/>
    <xf numFmtId="4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center"/>
    </xf>
    <xf numFmtId="1" fontId="8" fillId="3" borderId="0" xfId="0" applyNumberFormat="1" applyFont="1" applyFill="1"/>
    <xf numFmtId="0" fontId="3" fillId="0" borderId="0" xfId="1" applyNumberFormat="1" applyFont="1"/>
    <xf numFmtId="0" fontId="3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9" fontId="3" fillId="0" borderId="1" xfId="1" applyFont="1" applyBorder="1"/>
    <xf numFmtId="3" fontId="3" fillId="0" borderId="0" xfId="1" applyNumberFormat="1" applyFont="1"/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6" fontId="4" fillId="0" borderId="10" xfId="0" applyNumberFormat="1" applyFont="1" applyBorder="1" applyAlignment="1">
      <alignment horizontal="center"/>
    </xf>
    <xf numFmtId="166" fontId="4" fillId="0" borderId="9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2">
    <cellStyle name="Prozent" xfId="1" builtinId="5"/>
    <cellStyle name="Standard" xfId="0" builtinId="0"/>
  </cellStyles>
  <dxfs count="6">
    <dxf>
      <font>
        <color theme="0"/>
      </font>
      <fill>
        <patternFill>
          <bgColor rgb="FF4FBCFF"/>
        </patternFill>
      </fill>
    </dxf>
    <dxf>
      <font>
        <color theme="0"/>
      </font>
      <fill>
        <patternFill>
          <bgColor rgb="FF4FBCFF"/>
        </patternFill>
      </fill>
    </dxf>
    <dxf>
      <font>
        <color theme="0"/>
      </font>
      <fill>
        <patternFill>
          <bgColor rgb="FF4FBCFF"/>
        </patternFill>
      </fill>
    </dxf>
    <dxf>
      <font>
        <color theme="0"/>
      </font>
      <fill>
        <patternFill>
          <bgColor rgb="FF4FBCFF"/>
        </patternFill>
      </fill>
    </dxf>
    <dxf>
      <font>
        <color theme="0"/>
      </font>
      <fill>
        <patternFill>
          <bgColor rgb="FF4FBCFF"/>
        </patternFill>
      </fill>
    </dxf>
    <dxf>
      <font>
        <color theme="0"/>
      </font>
      <fill>
        <patternFill>
          <bgColor rgb="FF4FBCFF"/>
        </patternFill>
      </fill>
    </dxf>
  </dxfs>
  <tableStyles count="0" defaultTableStyle="TableStyleMedium9" defaultPivotStyle="PivotStyleLight16"/>
  <colors>
    <mruColors>
      <color rgb="FF004976"/>
      <color rgb="FF009DFE"/>
      <color rgb="FF007FCE"/>
      <color rgb="FF0067A9"/>
      <color rgb="FF4FBCFF"/>
      <color rgb="FF9BD9FE"/>
      <color rgb="FFCAEAFF"/>
      <color rgb="FF017FCE"/>
      <color rgb="FF33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641791044776006"/>
          <c:y val="2.9386307967057011E-2"/>
          <c:w val="0.79037313432835821"/>
          <c:h val="0.69390761154856495"/>
        </c:manualLayout>
      </c:layout>
      <c:surface3DChart>
        <c:wireframe val="0"/>
        <c:ser>
          <c:idx val="0"/>
          <c:order val="0"/>
          <c:tx>
            <c:strRef>
              <c:f>'1.2 NPV'!$K$76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1">
                <a:tint val="38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NPV'!$K$77:$K$97</c:f>
              <c:numCache>
                <c:formatCode>#,##0</c:formatCode>
                <c:ptCount val="21"/>
                <c:pt idx="0">
                  <c:v>-9050.4132231404947</c:v>
                </c:pt>
                <c:pt idx="1">
                  <c:v>-9050.4132231404947</c:v>
                </c:pt>
                <c:pt idx="2">
                  <c:v>-9050.4132231404947</c:v>
                </c:pt>
                <c:pt idx="3">
                  <c:v>-9050.4132231404947</c:v>
                </c:pt>
                <c:pt idx="4">
                  <c:v>-9050.4132231404947</c:v>
                </c:pt>
                <c:pt idx="5">
                  <c:v>-9050.4132231404947</c:v>
                </c:pt>
                <c:pt idx="6">
                  <c:v>-9050.4132231404947</c:v>
                </c:pt>
                <c:pt idx="7">
                  <c:v>-9050.4132231404947</c:v>
                </c:pt>
                <c:pt idx="8">
                  <c:v>-9050.4132231404947</c:v>
                </c:pt>
                <c:pt idx="9">
                  <c:v>-9050.4132231404947</c:v>
                </c:pt>
                <c:pt idx="10">
                  <c:v>-9050.4132231404947</c:v>
                </c:pt>
                <c:pt idx="11">
                  <c:v>-9050.4132231404947</c:v>
                </c:pt>
                <c:pt idx="12">
                  <c:v>-9050.4132231404947</c:v>
                </c:pt>
                <c:pt idx="13">
                  <c:v>-9050.4132231404947</c:v>
                </c:pt>
                <c:pt idx="14">
                  <c:v>-9050.4132231404947</c:v>
                </c:pt>
                <c:pt idx="15">
                  <c:v>-9050.4132231404947</c:v>
                </c:pt>
                <c:pt idx="16">
                  <c:v>-9050.4132231404947</c:v>
                </c:pt>
                <c:pt idx="17">
                  <c:v>-9050.4132231404947</c:v>
                </c:pt>
                <c:pt idx="18">
                  <c:v>-9050.4132231404947</c:v>
                </c:pt>
                <c:pt idx="19">
                  <c:v>-9050.4132231404947</c:v>
                </c:pt>
                <c:pt idx="20">
                  <c:v>-9050.4132231404947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B1-4982-9D5F-15FE33AFB5E1}"/>
            </c:ext>
          </c:extLst>
        </c:ser>
        <c:ser>
          <c:idx val="1"/>
          <c:order val="1"/>
          <c:tx>
            <c:strRef>
              <c:f>'1.2 NPV'!$L$76</c:f>
              <c:strCache>
                <c:ptCount val="1"/>
                <c:pt idx="0">
                  <c:v>250</c:v>
                </c:pt>
              </c:strCache>
            </c:strRef>
          </c:tx>
          <c:spPr>
            <a:solidFill>
              <a:schemeClr val="accent1">
                <a:tint val="46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NPV'!$L$77:$L$97</c:f>
              <c:numCache>
                <c:formatCode>#,##0</c:formatCode>
                <c:ptCount val="21"/>
                <c:pt idx="0">
                  <c:v>-8740.4958677685936</c:v>
                </c:pt>
                <c:pt idx="1">
                  <c:v>-8678.5123966942137</c:v>
                </c:pt>
                <c:pt idx="2">
                  <c:v>-8616.5289256198339</c:v>
                </c:pt>
                <c:pt idx="3">
                  <c:v>-8554.545454545454</c:v>
                </c:pt>
                <c:pt idx="4">
                  <c:v>-8492.5619834710742</c:v>
                </c:pt>
                <c:pt idx="5">
                  <c:v>-8430.5785123966944</c:v>
                </c:pt>
                <c:pt idx="6">
                  <c:v>-8368.5950413223145</c:v>
                </c:pt>
                <c:pt idx="7">
                  <c:v>-8306.6115702479328</c:v>
                </c:pt>
                <c:pt idx="8">
                  <c:v>-8244.628099173553</c:v>
                </c:pt>
                <c:pt idx="9">
                  <c:v>-8182.6446280991722</c:v>
                </c:pt>
                <c:pt idx="10">
                  <c:v>-8120.6611570247924</c:v>
                </c:pt>
                <c:pt idx="11">
                  <c:v>-8058.6776859504125</c:v>
                </c:pt>
                <c:pt idx="12">
                  <c:v>-7996.6942148760327</c:v>
                </c:pt>
                <c:pt idx="13">
                  <c:v>-7934.7107438016519</c:v>
                </c:pt>
                <c:pt idx="14">
                  <c:v>-7872.7272727272721</c:v>
                </c:pt>
                <c:pt idx="15">
                  <c:v>-7810.7438016528922</c:v>
                </c:pt>
                <c:pt idx="16">
                  <c:v>-7748.7603305785124</c:v>
                </c:pt>
                <c:pt idx="17">
                  <c:v>-7686.7768595041325</c:v>
                </c:pt>
                <c:pt idx="18">
                  <c:v>-7624.7933884297508</c:v>
                </c:pt>
                <c:pt idx="19">
                  <c:v>-7562.809917355371</c:v>
                </c:pt>
                <c:pt idx="20">
                  <c:v>-7500.8264462809902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B1-4982-9D5F-15FE33AFB5E1}"/>
            </c:ext>
          </c:extLst>
        </c:ser>
        <c:ser>
          <c:idx val="2"/>
          <c:order val="2"/>
          <c:tx>
            <c:strRef>
              <c:f>'1.2 NPV'!$M$76</c:f>
              <c:strCache>
                <c:ptCount val="1"/>
                <c:pt idx="0">
                  <c:v>500</c:v>
                </c:pt>
              </c:strCache>
            </c:strRef>
          </c:tx>
          <c:spPr>
            <a:solidFill>
              <a:schemeClr val="accent1">
                <a:tint val="54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NPV'!$M$77:$M$97</c:f>
              <c:numCache>
                <c:formatCode>#,##0</c:formatCode>
                <c:ptCount val="21"/>
                <c:pt idx="0">
                  <c:v>-8430.5785123966944</c:v>
                </c:pt>
                <c:pt idx="1">
                  <c:v>-8306.6115702479328</c:v>
                </c:pt>
                <c:pt idx="2">
                  <c:v>-8182.6446280991722</c:v>
                </c:pt>
                <c:pt idx="3">
                  <c:v>-8058.6776859504125</c:v>
                </c:pt>
                <c:pt idx="4">
                  <c:v>-7934.7107438016519</c:v>
                </c:pt>
                <c:pt idx="5">
                  <c:v>-7810.7438016528922</c:v>
                </c:pt>
                <c:pt idx="6">
                  <c:v>-7686.7768595041325</c:v>
                </c:pt>
                <c:pt idx="7">
                  <c:v>-7562.8099173553719</c:v>
                </c:pt>
                <c:pt idx="8">
                  <c:v>-7438.8429752066104</c:v>
                </c:pt>
                <c:pt idx="9">
                  <c:v>-7314.8760330578507</c:v>
                </c:pt>
                <c:pt idx="10">
                  <c:v>-7190.9090909090901</c:v>
                </c:pt>
                <c:pt idx="11">
                  <c:v>-7066.9421487603304</c:v>
                </c:pt>
                <c:pt idx="12">
                  <c:v>-6942.9752066115689</c:v>
                </c:pt>
                <c:pt idx="13">
                  <c:v>-6819.0082644628092</c:v>
                </c:pt>
                <c:pt idx="14">
                  <c:v>-6695.0413223140476</c:v>
                </c:pt>
                <c:pt idx="15">
                  <c:v>-6571.0743801652879</c:v>
                </c:pt>
                <c:pt idx="16">
                  <c:v>-6447.1074380165282</c:v>
                </c:pt>
                <c:pt idx="17">
                  <c:v>-6323.1404958677667</c:v>
                </c:pt>
                <c:pt idx="18">
                  <c:v>-6199.173553719007</c:v>
                </c:pt>
                <c:pt idx="19">
                  <c:v>-6075.2066115702464</c:v>
                </c:pt>
                <c:pt idx="20">
                  <c:v>-5951.2396694214858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B1-4982-9D5F-15FE33AFB5E1}"/>
            </c:ext>
          </c:extLst>
        </c:ser>
        <c:ser>
          <c:idx val="3"/>
          <c:order val="3"/>
          <c:tx>
            <c:strRef>
              <c:f>'1.2 NPV'!$N$76</c:f>
              <c:strCache>
                <c:ptCount val="1"/>
                <c:pt idx="0">
                  <c:v>750</c:v>
                </c:pt>
              </c:strCache>
            </c:strRef>
          </c:tx>
          <c:spPr>
            <a:solidFill>
              <a:schemeClr val="accent1">
                <a:tint val="62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NPV'!$N$77:$N$97</c:f>
              <c:numCache>
                <c:formatCode>#,##0</c:formatCode>
                <c:ptCount val="21"/>
                <c:pt idx="0">
                  <c:v>-8120.6611570247924</c:v>
                </c:pt>
                <c:pt idx="1">
                  <c:v>-7934.7107438016519</c:v>
                </c:pt>
                <c:pt idx="2">
                  <c:v>-7748.7603305785124</c:v>
                </c:pt>
                <c:pt idx="3">
                  <c:v>-7562.8099173553719</c:v>
                </c:pt>
                <c:pt idx="4">
                  <c:v>-7376.8595041322305</c:v>
                </c:pt>
                <c:pt idx="5">
                  <c:v>-7190.9090909090901</c:v>
                </c:pt>
                <c:pt idx="6">
                  <c:v>-7004.9586776859496</c:v>
                </c:pt>
                <c:pt idx="7">
                  <c:v>-6819.0082644628092</c:v>
                </c:pt>
                <c:pt idx="8">
                  <c:v>-6633.0578512396687</c:v>
                </c:pt>
                <c:pt idx="9">
                  <c:v>-6447.1074380165282</c:v>
                </c:pt>
                <c:pt idx="10">
                  <c:v>-6261.1570247933869</c:v>
                </c:pt>
                <c:pt idx="11">
                  <c:v>-6075.2066115702473</c:v>
                </c:pt>
                <c:pt idx="12">
                  <c:v>-5889.256198347106</c:v>
                </c:pt>
                <c:pt idx="13">
                  <c:v>-5703.3057851239655</c:v>
                </c:pt>
                <c:pt idx="14">
                  <c:v>-5517.355371900825</c:v>
                </c:pt>
                <c:pt idx="15">
                  <c:v>-5331.4049586776855</c:v>
                </c:pt>
                <c:pt idx="16">
                  <c:v>-5145.4545454545441</c:v>
                </c:pt>
                <c:pt idx="17">
                  <c:v>-4959.5041322314037</c:v>
                </c:pt>
                <c:pt idx="18">
                  <c:v>-4773.5537190082632</c:v>
                </c:pt>
                <c:pt idx="19">
                  <c:v>-4587.6033057851218</c:v>
                </c:pt>
                <c:pt idx="20">
                  <c:v>-4401.6528925619814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B1-4982-9D5F-15FE33AFB5E1}"/>
            </c:ext>
          </c:extLst>
        </c:ser>
        <c:ser>
          <c:idx val="4"/>
          <c:order val="4"/>
          <c:tx>
            <c:strRef>
              <c:f>'1.2 NPV'!$O$76</c:f>
              <c:strCache>
                <c:ptCount val="1"/>
                <c:pt idx="0">
                  <c:v>1.000</c:v>
                </c:pt>
              </c:strCache>
            </c:strRef>
          </c:tx>
          <c:spPr>
            <a:solidFill>
              <a:schemeClr val="accent1">
                <a:tint val="69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NPV'!$O$77:$O$97</c:f>
              <c:numCache>
                <c:formatCode>#,##0</c:formatCode>
                <c:ptCount val="21"/>
                <c:pt idx="0">
                  <c:v>-7810.7438016528922</c:v>
                </c:pt>
                <c:pt idx="1">
                  <c:v>-7562.8099173553719</c:v>
                </c:pt>
                <c:pt idx="2">
                  <c:v>-7314.8760330578507</c:v>
                </c:pt>
                <c:pt idx="3">
                  <c:v>-7066.9421487603304</c:v>
                </c:pt>
                <c:pt idx="4">
                  <c:v>-6819.0082644628092</c:v>
                </c:pt>
                <c:pt idx="5">
                  <c:v>-6571.0743801652889</c:v>
                </c:pt>
                <c:pt idx="6">
                  <c:v>-6323.1404958677685</c:v>
                </c:pt>
                <c:pt idx="7">
                  <c:v>-6075.2066115702473</c:v>
                </c:pt>
                <c:pt idx="8">
                  <c:v>-5827.272727272727</c:v>
                </c:pt>
                <c:pt idx="9">
                  <c:v>-5579.3388429752067</c:v>
                </c:pt>
                <c:pt idx="10">
                  <c:v>-5331.4049586776855</c:v>
                </c:pt>
                <c:pt idx="11">
                  <c:v>-5083.4710743801643</c:v>
                </c:pt>
                <c:pt idx="12">
                  <c:v>-4835.5371900826431</c:v>
                </c:pt>
                <c:pt idx="13">
                  <c:v>-4587.6033057851228</c:v>
                </c:pt>
                <c:pt idx="14">
                  <c:v>-4339.6694214876015</c:v>
                </c:pt>
                <c:pt idx="15">
                  <c:v>-4091.7355371900821</c:v>
                </c:pt>
                <c:pt idx="16">
                  <c:v>-3843.8016528925605</c:v>
                </c:pt>
                <c:pt idx="17">
                  <c:v>-3595.8677685950397</c:v>
                </c:pt>
                <c:pt idx="18">
                  <c:v>-3347.9338842975185</c:v>
                </c:pt>
                <c:pt idx="19">
                  <c:v>-3099.9999999999977</c:v>
                </c:pt>
                <c:pt idx="20">
                  <c:v>-2852.066115702477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B1-4982-9D5F-15FE33AFB5E1}"/>
            </c:ext>
          </c:extLst>
        </c:ser>
        <c:ser>
          <c:idx val="5"/>
          <c:order val="5"/>
          <c:tx>
            <c:strRef>
              <c:f>'1.2 NPV'!$P$76</c:f>
              <c:strCache>
                <c:ptCount val="1"/>
                <c:pt idx="0">
                  <c:v>1.250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NPV'!$P$77:$P$97</c:f>
              <c:numCache>
                <c:formatCode>#,##0</c:formatCode>
                <c:ptCount val="21"/>
                <c:pt idx="0">
                  <c:v>-7500.8264462809902</c:v>
                </c:pt>
                <c:pt idx="1">
                  <c:v>-7190.9090909090901</c:v>
                </c:pt>
                <c:pt idx="2">
                  <c:v>-6880.9917355371899</c:v>
                </c:pt>
                <c:pt idx="3">
                  <c:v>-6571.0743801652889</c:v>
                </c:pt>
                <c:pt idx="4">
                  <c:v>-6261.1570247933878</c:v>
                </c:pt>
                <c:pt idx="5">
                  <c:v>-5951.2396694214876</c:v>
                </c:pt>
                <c:pt idx="6">
                  <c:v>-5641.3223140495866</c:v>
                </c:pt>
                <c:pt idx="7">
                  <c:v>-5331.4049586776855</c:v>
                </c:pt>
                <c:pt idx="8">
                  <c:v>-5021.4876033057844</c:v>
                </c:pt>
                <c:pt idx="9">
                  <c:v>-4711.5702479338834</c:v>
                </c:pt>
                <c:pt idx="10">
                  <c:v>-4401.6528925619823</c:v>
                </c:pt>
                <c:pt idx="11">
                  <c:v>-4091.7355371900821</c:v>
                </c:pt>
                <c:pt idx="12">
                  <c:v>-3781.8181818181806</c:v>
                </c:pt>
                <c:pt idx="13">
                  <c:v>-3471.9008264462796</c:v>
                </c:pt>
                <c:pt idx="14">
                  <c:v>-3161.983471074378</c:v>
                </c:pt>
                <c:pt idx="15">
                  <c:v>-2852.0661157024779</c:v>
                </c:pt>
                <c:pt idx="16">
                  <c:v>-2542.1487603305768</c:v>
                </c:pt>
                <c:pt idx="17">
                  <c:v>-2232.2314049586753</c:v>
                </c:pt>
                <c:pt idx="18">
                  <c:v>-1922.3140495867744</c:v>
                </c:pt>
                <c:pt idx="19">
                  <c:v>-1612.3966942148738</c:v>
                </c:pt>
                <c:pt idx="20">
                  <c:v>-1302.479338842973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B1-4982-9D5F-15FE33AFB5E1}"/>
            </c:ext>
          </c:extLst>
        </c:ser>
        <c:ser>
          <c:idx val="6"/>
          <c:order val="6"/>
          <c:tx>
            <c:strRef>
              <c:f>'1.2 NPV'!$Q$76</c:f>
              <c:strCache>
                <c:ptCount val="1"/>
                <c:pt idx="0">
                  <c:v>1.500</c:v>
                </c:pt>
              </c:strCache>
            </c:strRef>
          </c:tx>
          <c:spPr>
            <a:solidFill>
              <a:schemeClr val="accent1">
                <a:tint val="85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NPV'!$Q$77:$Q$97</c:f>
              <c:numCache>
                <c:formatCode>#,##0</c:formatCode>
                <c:ptCount val="21"/>
                <c:pt idx="0">
                  <c:v>-7190.9090909090901</c:v>
                </c:pt>
                <c:pt idx="1">
                  <c:v>-6819.0082644628092</c:v>
                </c:pt>
                <c:pt idx="2">
                  <c:v>-6447.1074380165282</c:v>
                </c:pt>
                <c:pt idx="3">
                  <c:v>-6075.2066115702473</c:v>
                </c:pt>
                <c:pt idx="4">
                  <c:v>-5703.3057851239664</c:v>
                </c:pt>
                <c:pt idx="5">
                  <c:v>-5331.4049586776855</c:v>
                </c:pt>
                <c:pt idx="6">
                  <c:v>-4959.5041322314055</c:v>
                </c:pt>
                <c:pt idx="7">
                  <c:v>-4587.6033057851237</c:v>
                </c:pt>
                <c:pt idx="8">
                  <c:v>-4215.7024793388427</c:v>
                </c:pt>
                <c:pt idx="9">
                  <c:v>-3843.8016528925618</c:v>
                </c:pt>
                <c:pt idx="10">
                  <c:v>-3471.90082644628</c:v>
                </c:pt>
                <c:pt idx="11">
                  <c:v>-3099.9999999999986</c:v>
                </c:pt>
                <c:pt idx="12">
                  <c:v>-2728.0991735537177</c:v>
                </c:pt>
                <c:pt idx="13">
                  <c:v>-2356.1983471074359</c:v>
                </c:pt>
                <c:pt idx="14">
                  <c:v>-1984.2975206611547</c:v>
                </c:pt>
                <c:pt idx="15">
                  <c:v>-1612.3966942148745</c:v>
                </c:pt>
                <c:pt idx="16">
                  <c:v>-1240.4958677685927</c:v>
                </c:pt>
                <c:pt idx="17">
                  <c:v>-868.59504132231177</c:v>
                </c:pt>
                <c:pt idx="18">
                  <c:v>-496.69421487603086</c:v>
                </c:pt>
                <c:pt idx="19">
                  <c:v>-124.79338842974857</c:v>
                </c:pt>
                <c:pt idx="20">
                  <c:v>247.10743801653189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6B1-4982-9D5F-15FE33AFB5E1}"/>
            </c:ext>
          </c:extLst>
        </c:ser>
        <c:ser>
          <c:idx val="7"/>
          <c:order val="7"/>
          <c:tx>
            <c:strRef>
              <c:f>'1.2 NPV'!$R$76</c:f>
              <c:strCache>
                <c:ptCount val="1"/>
                <c:pt idx="0">
                  <c:v>1.750</c:v>
                </c:pt>
              </c:strCache>
            </c:strRef>
          </c:tx>
          <c:spPr>
            <a:solidFill>
              <a:schemeClr val="accent1">
                <a:tint val="93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NPV'!$R$77:$R$97</c:f>
              <c:numCache>
                <c:formatCode>#,##0</c:formatCode>
                <c:ptCount val="21"/>
                <c:pt idx="0">
                  <c:v>-6880.9917355371899</c:v>
                </c:pt>
                <c:pt idx="1">
                  <c:v>-6447.1074380165282</c:v>
                </c:pt>
                <c:pt idx="2">
                  <c:v>-6013.2231404958675</c:v>
                </c:pt>
                <c:pt idx="3">
                  <c:v>-5579.3388429752067</c:v>
                </c:pt>
                <c:pt idx="4">
                  <c:v>-5145.454545454546</c:v>
                </c:pt>
                <c:pt idx="5">
                  <c:v>-4711.5702479338843</c:v>
                </c:pt>
                <c:pt idx="6">
                  <c:v>-4277.6859504132235</c:v>
                </c:pt>
                <c:pt idx="7">
                  <c:v>-3843.8016528925618</c:v>
                </c:pt>
                <c:pt idx="8">
                  <c:v>-3409.9173553719006</c:v>
                </c:pt>
                <c:pt idx="9">
                  <c:v>-2976.0330578512385</c:v>
                </c:pt>
                <c:pt idx="10">
                  <c:v>-2542.1487603305773</c:v>
                </c:pt>
                <c:pt idx="11">
                  <c:v>-2108.264462809916</c:v>
                </c:pt>
                <c:pt idx="12">
                  <c:v>-1674.3801652892541</c:v>
                </c:pt>
                <c:pt idx="13">
                  <c:v>-1240.4958677685927</c:v>
                </c:pt>
                <c:pt idx="14">
                  <c:v>-806.61157024793192</c:v>
                </c:pt>
                <c:pt idx="15">
                  <c:v>-372.72727272727116</c:v>
                </c:pt>
                <c:pt idx="16">
                  <c:v>61.157024793390519</c:v>
                </c:pt>
                <c:pt idx="17">
                  <c:v>495.04132231405219</c:v>
                </c:pt>
                <c:pt idx="18">
                  <c:v>928.92561983471387</c:v>
                </c:pt>
                <c:pt idx="19">
                  <c:v>1362.8099173553755</c:v>
                </c:pt>
                <c:pt idx="20">
                  <c:v>1796.6942148760372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6B1-4982-9D5F-15FE33AFB5E1}"/>
            </c:ext>
          </c:extLst>
        </c:ser>
        <c:ser>
          <c:idx val="8"/>
          <c:order val="8"/>
          <c:tx>
            <c:strRef>
              <c:f>'1.2 NPV'!$S$76</c:f>
              <c:strCache>
                <c:ptCount val="1"/>
                <c:pt idx="0">
                  <c:v>2.000</c:v>
                </c:pt>
              </c:strCache>
            </c:strRef>
          </c:tx>
          <c:spPr>
            <a:solidFill>
              <a:schemeClr val="accent1"/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NPV'!$S$77:$S$97</c:f>
              <c:numCache>
                <c:formatCode>#,##0</c:formatCode>
                <c:ptCount val="21"/>
                <c:pt idx="0">
                  <c:v>-6571.0743801652889</c:v>
                </c:pt>
                <c:pt idx="1">
                  <c:v>-6075.2066115702473</c:v>
                </c:pt>
                <c:pt idx="2">
                  <c:v>-5579.3388429752067</c:v>
                </c:pt>
                <c:pt idx="3">
                  <c:v>-5083.4710743801652</c:v>
                </c:pt>
                <c:pt idx="4">
                  <c:v>-4587.6033057851237</c:v>
                </c:pt>
                <c:pt idx="5">
                  <c:v>-4091.7355371900826</c:v>
                </c:pt>
                <c:pt idx="6">
                  <c:v>-3595.8677685950424</c:v>
                </c:pt>
                <c:pt idx="7">
                  <c:v>-3100</c:v>
                </c:pt>
                <c:pt idx="8">
                  <c:v>-2604.1322314049585</c:v>
                </c:pt>
                <c:pt idx="9">
                  <c:v>-2108.2644628099165</c:v>
                </c:pt>
                <c:pt idx="10">
                  <c:v>-1612.3966942148747</c:v>
                </c:pt>
                <c:pt idx="11">
                  <c:v>-1116.5289256198334</c:v>
                </c:pt>
                <c:pt idx="12">
                  <c:v>-620.66115702479192</c:v>
                </c:pt>
                <c:pt idx="13">
                  <c:v>-124.79338842974994</c:v>
                </c:pt>
                <c:pt idx="14">
                  <c:v>371.07438016529204</c:v>
                </c:pt>
                <c:pt idx="15">
                  <c:v>866.9421487603322</c:v>
                </c:pt>
                <c:pt idx="16">
                  <c:v>1362.8099173553737</c:v>
                </c:pt>
                <c:pt idx="17">
                  <c:v>1858.6776859504153</c:v>
                </c:pt>
                <c:pt idx="18">
                  <c:v>2354.5454545454586</c:v>
                </c:pt>
                <c:pt idx="19">
                  <c:v>2850.4132231405001</c:v>
                </c:pt>
                <c:pt idx="20">
                  <c:v>3346.2809917355416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6B1-4982-9D5F-15FE33AFB5E1}"/>
            </c:ext>
          </c:extLst>
        </c:ser>
        <c:ser>
          <c:idx val="9"/>
          <c:order val="9"/>
          <c:tx>
            <c:strRef>
              <c:f>'1.2 NPV'!$T$76</c:f>
              <c:strCache>
                <c:ptCount val="1"/>
                <c:pt idx="0">
                  <c:v>2.250</c:v>
                </c:pt>
              </c:strCache>
            </c:strRef>
          </c:tx>
          <c:spPr>
            <a:solidFill>
              <a:schemeClr val="accent1">
                <a:shade val="92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NPV'!$T$77:$T$97</c:f>
              <c:numCache>
                <c:formatCode>#,##0</c:formatCode>
                <c:ptCount val="21"/>
                <c:pt idx="0">
                  <c:v>-6261.1570247933878</c:v>
                </c:pt>
                <c:pt idx="1">
                  <c:v>-5703.3057851239664</c:v>
                </c:pt>
                <c:pt idx="2">
                  <c:v>-5145.454545454545</c:v>
                </c:pt>
                <c:pt idx="3">
                  <c:v>-4587.6033057851237</c:v>
                </c:pt>
                <c:pt idx="4">
                  <c:v>-4029.7520661157027</c:v>
                </c:pt>
                <c:pt idx="5">
                  <c:v>-3471.9008264462818</c:v>
                </c:pt>
                <c:pt idx="6">
                  <c:v>-2914.0495867768605</c:v>
                </c:pt>
                <c:pt idx="7">
                  <c:v>-2356.1983471074382</c:v>
                </c:pt>
                <c:pt idx="8">
                  <c:v>-1798.3471074380166</c:v>
                </c:pt>
                <c:pt idx="9">
                  <c:v>-1240.4958677685938</c:v>
                </c:pt>
                <c:pt idx="10">
                  <c:v>-682.64462809917268</c:v>
                </c:pt>
                <c:pt idx="11">
                  <c:v>-124.79338842975039</c:v>
                </c:pt>
                <c:pt idx="12">
                  <c:v>433.05785123967144</c:v>
                </c:pt>
                <c:pt idx="13">
                  <c:v>990.90909090909327</c:v>
                </c:pt>
                <c:pt idx="14">
                  <c:v>1548.7603305785142</c:v>
                </c:pt>
                <c:pt idx="15">
                  <c:v>2106.6115702479365</c:v>
                </c:pt>
                <c:pt idx="16">
                  <c:v>2664.4628099173578</c:v>
                </c:pt>
                <c:pt idx="17">
                  <c:v>3222.314049586781</c:v>
                </c:pt>
                <c:pt idx="18">
                  <c:v>3780.1652892562024</c:v>
                </c:pt>
                <c:pt idx="19">
                  <c:v>4338.0165289256247</c:v>
                </c:pt>
                <c:pt idx="20">
                  <c:v>4895.8677685950461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6B1-4982-9D5F-15FE33AFB5E1}"/>
            </c:ext>
          </c:extLst>
        </c:ser>
        <c:ser>
          <c:idx val="10"/>
          <c:order val="10"/>
          <c:tx>
            <c:strRef>
              <c:f>'1.2 NPV'!$U$76</c:f>
              <c:strCache>
                <c:ptCount val="1"/>
                <c:pt idx="0">
                  <c:v>2.500</c:v>
                </c:pt>
              </c:strCache>
            </c:strRef>
          </c:tx>
          <c:spPr>
            <a:solidFill>
              <a:schemeClr val="accent1">
                <a:shade val="84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NPV'!$U$77:$U$97</c:f>
              <c:numCache>
                <c:formatCode>#,##0</c:formatCode>
                <c:ptCount val="21"/>
                <c:pt idx="0">
                  <c:v>-5951.2396694214876</c:v>
                </c:pt>
                <c:pt idx="1">
                  <c:v>-5331.4049586776855</c:v>
                </c:pt>
                <c:pt idx="2">
                  <c:v>-4711.5702479338843</c:v>
                </c:pt>
                <c:pt idx="3">
                  <c:v>-4091.7355371900826</c:v>
                </c:pt>
                <c:pt idx="4">
                  <c:v>-3471.9008264462809</c:v>
                </c:pt>
                <c:pt idx="5">
                  <c:v>-2852.0661157024801</c:v>
                </c:pt>
                <c:pt idx="6">
                  <c:v>-2232.2314049586789</c:v>
                </c:pt>
                <c:pt idx="7">
                  <c:v>-1612.3966942148761</c:v>
                </c:pt>
                <c:pt idx="8">
                  <c:v>-992.56198347107465</c:v>
                </c:pt>
                <c:pt idx="9">
                  <c:v>-372.72727272727207</c:v>
                </c:pt>
                <c:pt idx="10" formatCode="0">
                  <c:v>247.10743801652961</c:v>
                </c:pt>
                <c:pt idx="11">
                  <c:v>866.9421487603322</c:v>
                </c:pt>
                <c:pt idx="12">
                  <c:v>1486.7768595041343</c:v>
                </c:pt>
                <c:pt idx="13">
                  <c:v>2106.6115702479356</c:v>
                </c:pt>
                <c:pt idx="14">
                  <c:v>2726.4462809917395</c:v>
                </c:pt>
                <c:pt idx="15">
                  <c:v>3346.2809917355389</c:v>
                </c:pt>
                <c:pt idx="16">
                  <c:v>3966.1157024793411</c:v>
                </c:pt>
                <c:pt idx="17">
                  <c:v>4585.9504132231441</c:v>
                </c:pt>
                <c:pt idx="18">
                  <c:v>5205.7851239669453</c:v>
                </c:pt>
                <c:pt idx="19">
                  <c:v>5825.6198347107475</c:v>
                </c:pt>
                <c:pt idx="20">
                  <c:v>6445.4545454545496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6B1-4982-9D5F-15FE33AFB5E1}"/>
            </c:ext>
          </c:extLst>
        </c:ser>
        <c:ser>
          <c:idx val="11"/>
          <c:order val="11"/>
          <c:tx>
            <c:strRef>
              <c:f>'1.2 NPV'!$V$76</c:f>
              <c:strCache>
                <c:ptCount val="1"/>
                <c:pt idx="0">
                  <c:v>2.750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NPV'!$V$77:$V$97</c:f>
              <c:numCache>
                <c:formatCode>#,##0</c:formatCode>
                <c:ptCount val="21"/>
                <c:pt idx="0">
                  <c:v>-5641.3223140495866</c:v>
                </c:pt>
                <c:pt idx="1">
                  <c:v>-4959.5041322314046</c:v>
                </c:pt>
                <c:pt idx="2">
                  <c:v>-4277.6859504132235</c:v>
                </c:pt>
                <c:pt idx="3">
                  <c:v>-3595.8677685950411</c:v>
                </c:pt>
                <c:pt idx="4">
                  <c:v>-2914.0495867768605</c:v>
                </c:pt>
                <c:pt idx="5">
                  <c:v>-2232.2314049586785</c:v>
                </c:pt>
                <c:pt idx="6">
                  <c:v>-1550.4132231404972</c:v>
                </c:pt>
                <c:pt idx="7">
                  <c:v>-868.59504132231405</c:v>
                </c:pt>
                <c:pt idx="8">
                  <c:v>-186.77685950413252</c:v>
                </c:pt>
                <c:pt idx="9">
                  <c:v>495.04132231405038</c:v>
                </c:pt>
                <c:pt idx="10">
                  <c:v>1176.8595041322333</c:v>
                </c:pt>
                <c:pt idx="11">
                  <c:v>1858.6776859504153</c:v>
                </c:pt>
                <c:pt idx="12">
                  <c:v>2540.4958677685963</c:v>
                </c:pt>
                <c:pt idx="13">
                  <c:v>3222.3140495867783</c:v>
                </c:pt>
                <c:pt idx="14">
                  <c:v>3904.1322314049621</c:v>
                </c:pt>
                <c:pt idx="15">
                  <c:v>4585.9504132231423</c:v>
                </c:pt>
                <c:pt idx="16">
                  <c:v>5267.768595041327</c:v>
                </c:pt>
                <c:pt idx="17">
                  <c:v>5949.5867768595072</c:v>
                </c:pt>
                <c:pt idx="18">
                  <c:v>6631.4049586776891</c:v>
                </c:pt>
                <c:pt idx="19">
                  <c:v>7313.2231404958711</c:v>
                </c:pt>
                <c:pt idx="20">
                  <c:v>7995.0413223140567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6B1-4982-9D5F-15FE33AFB5E1}"/>
            </c:ext>
          </c:extLst>
        </c:ser>
        <c:ser>
          <c:idx val="12"/>
          <c:order val="12"/>
          <c:tx>
            <c:strRef>
              <c:f>'1.2 NPV'!$W$76</c:f>
              <c:strCache>
                <c:ptCount val="1"/>
                <c:pt idx="0">
                  <c:v>3.000</c:v>
                </c:pt>
              </c:strCache>
            </c:strRef>
          </c:tx>
          <c:spPr>
            <a:solidFill>
              <a:schemeClr val="accent1">
                <a:shade val="68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NPV'!$W$77:$W$97</c:f>
              <c:numCache>
                <c:formatCode>#,##0</c:formatCode>
                <c:ptCount val="21"/>
                <c:pt idx="0">
                  <c:v>-5331.4049586776855</c:v>
                </c:pt>
                <c:pt idx="1">
                  <c:v>-4587.6033057851237</c:v>
                </c:pt>
                <c:pt idx="2">
                  <c:v>-3843.8016528925618</c:v>
                </c:pt>
                <c:pt idx="3">
                  <c:v>-3100</c:v>
                </c:pt>
                <c:pt idx="4">
                  <c:v>-2356.1983471074391</c:v>
                </c:pt>
                <c:pt idx="5">
                  <c:v>-1612.3966942148768</c:v>
                </c:pt>
                <c:pt idx="6">
                  <c:v>-868.59504132231541</c:v>
                </c:pt>
                <c:pt idx="7">
                  <c:v>-124.79338842975267</c:v>
                </c:pt>
                <c:pt idx="8">
                  <c:v>619.00826446280962</c:v>
                </c:pt>
                <c:pt idx="9">
                  <c:v>1362.8099173553719</c:v>
                </c:pt>
                <c:pt idx="10">
                  <c:v>2106.6115702479356</c:v>
                </c:pt>
                <c:pt idx="11">
                  <c:v>2850.4132231404974</c:v>
                </c:pt>
                <c:pt idx="12">
                  <c:v>3594.2148760330592</c:v>
                </c:pt>
                <c:pt idx="13">
                  <c:v>4338.0165289256229</c:v>
                </c:pt>
                <c:pt idx="14">
                  <c:v>5081.8181818181865</c:v>
                </c:pt>
                <c:pt idx="15">
                  <c:v>5825.6198347107456</c:v>
                </c:pt>
                <c:pt idx="16">
                  <c:v>6569.4214876033093</c:v>
                </c:pt>
                <c:pt idx="17">
                  <c:v>7313.2231404958711</c:v>
                </c:pt>
                <c:pt idx="18">
                  <c:v>8057.024793388433</c:v>
                </c:pt>
                <c:pt idx="19">
                  <c:v>8800.8264462809984</c:v>
                </c:pt>
                <c:pt idx="20">
                  <c:v>9544.6280991735603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6B1-4982-9D5F-15FE33AFB5E1}"/>
            </c:ext>
          </c:extLst>
        </c:ser>
        <c:ser>
          <c:idx val="13"/>
          <c:order val="13"/>
          <c:tx>
            <c:strRef>
              <c:f>'1.2 NPV'!$X$76</c:f>
              <c:strCache>
                <c:ptCount val="1"/>
                <c:pt idx="0">
                  <c:v>3.250</c:v>
                </c:pt>
              </c:strCache>
            </c:strRef>
          </c:tx>
          <c:spPr>
            <a:solidFill>
              <a:schemeClr val="accent1">
                <a:shade val="61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NPV'!$X$77:$X$97</c:f>
              <c:numCache>
                <c:formatCode>#,##0</c:formatCode>
                <c:ptCount val="21"/>
                <c:pt idx="0">
                  <c:v>-5021.4876033057844</c:v>
                </c:pt>
                <c:pt idx="1">
                  <c:v>-4215.7024793388427</c:v>
                </c:pt>
                <c:pt idx="2">
                  <c:v>-3409.9173553719011</c:v>
                </c:pt>
                <c:pt idx="3">
                  <c:v>-2604.1322314049585</c:v>
                </c:pt>
                <c:pt idx="4">
                  <c:v>-1798.3471074380172</c:v>
                </c:pt>
                <c:pt idx="5">
                  <c:v>-992.56198347107556</c:v>
                </c:pt>
                <c:pt idx="6">
                  <c:v>-186.77685950413388</c:v>
                </c:pt>
                <c:pt idx="7">
                  <c:v>619.00826446280962</c:v>
                </c:pt>
                <c:pt idx="8">
                  <c:v>1424.7933884297518</c:v>
                </c:pt>
                <c:pt idx="9">
                  <c:v>2230.5785123966944</c:v>
                </c:pt>
                <c:pt idx="10">
                  <c:v>3036.3636363636379</c:v>
                </c:pt>
                <c:pt idx="11">
                  <c:v>3842.1487603305804</c:v>
                </c:pt>
                <c:pt idx="12">
                  <c:v>4647.933884297523</c:v>
                </c:pt>
                <c:pt idx="13">
                  <c:v>5453.7190082644665</c:v>
                </c:pt>
                <c:pt idx="14">
                  <c:v>6259.50413223141</c:v>
                </c:pt>
                <c:pt idx="15">
                  <c:v>7065.2892561983517</c:v>
                </c:pt>
                <c:pt idx="16">
                  <c:v>7871.0743801652934</c:v>
                </c:pt>
                <c:pt idx="17">
                  <c:v>8676.8595041322351</c:v>
                </c:pt>
                <c:pt idx="18">
                  <c:v>9482.6446280991804</c:v>
                </c:pt>
                <c:pt idx="19">
                  <c:v>10288.429752066122</c:v>
                </c:pt>
                <c:pt idx="20">
                  <c:v>11094.214876033064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6B1-4982-9D5F-15FE33AFB5E1}"/>
            </c:ext>
          </c:extLst>
        </c:ser>
        <c:ser>
          <c:idx val="14"/>
          <c:order val="14"/>
          <c:tx>
            <c:strRef>
              <c:f>'1.2 NPV'!$Y$76</c:f>
              <c:strCache>
                <c:ptCount val="1"/>
                <c:pt idx="0">
                  <c:v>3.500</c:v>
                </c:pt>
              </c:strCache>
            </c:strRef>
          </c:tx>
          <c:spPr>
            <a:solidFill>
              <a:schemeClr val="accent1">
                <a:shade val="53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NPV'!$Y$77:$Y$97</c:f>
              <c:numCache>
                <c:formatCode>#,##0</c:formatCode>
                <c:ptCount val="21"/>
                <c:pt idx="0">
                  <c:v>-4711.5702479338843</c:v>
                </c:pt>
                <c:pt idx="1">
                  <c:v>-3843.8016528925618</c:v>
                </c:pt>
                <c:pt idx="2">
                  <c:v>-2976.0330578512398</c:v>
                </c:pt>
                <c:pt idx="3">
                  <c:v>-2108.2644628099183</c:v>
                </c:pt>
                <c:pt idx="4">
                  <c:v>-1240.4958677685959</c:v>
                </c:pt>
                <c:pt idx="5">
                  <c:v>-372.72727272727388</c:v>
                </c:pt>
                <c:pt idx="6">
                  <c:v>495.0413223140481</c:v>
                </c:pt>
                <c:pt idx="7">
                  <c:v>1362.8099173553719</c:v>
                </c:pt>
                <c:pt idx="8">
                  <c:v>2230.5785123966944</c:v>
                </c:pt>
                <c:pt idx="9">
                  <c:v>3098.3471074380177</c:v>
                </c:pt>
                <c:pt idx="10">
                  <c:v>3966.1157024793411</c:v>
                </c:pt>
                <c:pt idx="11">
                  <c:v>4833.8842975206626</c:v>
                </c:pt>
                <c:pt idx="12">
                  <c:v>5701.6528925619859</c:v>
                </c:pt>
                <c:pt idx="13">
                  <c:v>6569.4214876033093</c:v>
                </c:pt>
                <c:pt idx="14">
                  <c:v>7437.1900826446308</c:v>
                </c:pt>
                <c:pt idx="15">
                  <c:v>8304.9586776859542</c:v>
                </c:pt>
                <c:pt idx="16">
                  <c:v>9172.7272727272775</c:v>
                </c:pt>
                <c:pt idx="17">
                  <c:v>10040.495867768599</c:v>
                </c:pt>
                <c:pt idx="18">
                  <c:v>10908.264462809924</c:v>
                </c:pt>
                <c:pt idx="19">
                  <c:v>11776.033057851248</c:v>
                </c:pt>
                <c:pt idx="20">
                  <c:v>12643.801652892569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6B1-4982-9D5F-15FE33AFB5E1}"/>
            </c:ext>
          </c:extLst>
        </c:ser>
        <c:ser>
          <c:idx val="15"/>
          <c:order val="15"/>
          <c:tx>
            <c:strRef>
              <c:f>'1.2 NPV'!$Z$76</c:f>
              <c:strCache>
                <c:ptCount val="1"/>
                <c:pt idx="0">
                  <c:v>3.750</c:v>
                </c:pt>
              </c:strCache>
            </c:strRef>
          </c:tx>
          <c:spPr>
            <a:solidFill>
              <a:schemeClr val="accent1">
                <a:shade val="45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NPV'!$Z$77:$Z$97</c:f>
              <c:numCache>
                <c:formatCode>#,##0</c:formatCode>
                <c:ptCount val="21"/>
                <c:pt idx="0">
                  <c:v>-4401.6528925619832</c:v>
                </c:pt>
                <c:pt idx="1">
                  <c:v>-3471.9008264462809</c:v>
                </c:pt>
                <c:pt idx="2">
                  <c:v>-2542.1487603305786</c:v>
                </c:pt>
                <c:pt idx="3">
                  <c:v>-1612.3966942148768</c:v>
                </c:pt>
                <c:pt idx="4">
                  <c:v>-682.6446280991745</c:v>
                </c:pt>
                <c:pt idx="5">
                  <c:v>247.10743801652734</c:v>
                </c:pt>
                <c:pt idx="6">
                  <c:v>1176.8595041322287</c:v>
                </c:pt>
                <c:pt idx="7">
                  <c:v>2106.6115702479328</c:v>
                </c:pt>
                <c:pt idx="8">
                  <c:v>3036.363636363636</c:v>
                </c:pt>
                <c:pt idx="9">
                  <c:v>3966.1157024793392</c:v>
                </c:pt>
                <c:pt idx="10">
                  <c:v>4895.8677685950424</c:v>
                </c:pt>
                <c:pt idx="11">
                  <c:v>5825.6198347107438</c:v>
                </c:pt>
                <c:pt idx="12">
                  <c:v>6755.3719008264488</c:v>
                </c:pt>
                <c:pt idx="13">
                  <c:v>7685.123966942152</c:v>
                </c:pt>
                <c:pt idx="14">
                  <c:v>8614.8760330578552</c:v>
                </c:pt>
                <c:pt idx="15">
                  <c:v>9544.6280991735566</c:v>
                </c:pt>
                <c:pt idx="16">
                  <c:v>10474.38016528926</c:v>
                </c:pt>
                <c:pt idx="17">
                  <c:v>11404.132231404961</c:v>
                </c:pt>
                <c:pt idx="18">
                  <c:v>12333.884297520664</c:v>
                </c:pt>
                <c:pt idx="19">
                  <c:v>13263.636363636373</c:v>
                </c:pt>
                <c:pt idx="20">
                  <c:v>14193.388429752074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6B1-4982-9D5F-15FE33AFB5E1}"/>
            </c:ext>
          </c:extLst>
        </c:ser>
        <c:ser>
          <c:idx val="16"/>
          <c:order val="16"/>
          <c:tx>
            <c:strRef>
              <c:f>'1.2 NPV'!$AA$76</c:f>
              <c:strCache>
                <c:ptCount val="1"/>
                <c:pt idx="0">
                  <c:v>4.000</c:v>
                </c:pt>
              </c:strCache>
            </c:strRef>
          </c:tx>
          <c:spPr>
            <a:solidFill>
              <a:schemeClr val="accent1">
                <a:shade val="37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NPV'!$AA$77:$AA$97</c:f>
              <c:numCache>
                <c:formatCode>#,##0</c:formatCode>
                <c:ptCount val="21"/>
                <c:pt idx="0">
                  <c:v>-4091.7355371900826</c:v>
                </c:pt>
                <c:pt idx="1">
                  <c:v>-3100</c:v>
                </c:pt>
                <c:pt idx="2">
                  <c:v>-2108.2644628099179</c:v>
                </c:pt>
                <c:pt idx="3">
                  <c:v>-1116.5289256198355</c:v>
                </c:pt>
                <c:pt idx="4">
                  <c:v>-124.79338842975312</c:v>
                </c:pt>
                <c:pt idx="5">
                  <c:v>866.94214876032902</c:v>
                </c:pt>
                <c:pt idx="6">
                  <c:v>1858.6776859504107</c:v>
                </c:pt>
                <c:pt idx="7">
                  <c:v>2850.4132231404947</c:v>
                </c:pt>
                <c:pt idx="8">
                  <c:v>3842.1487603305777</c:v>
                </c:pt>
                <c:pt idx="9">
                  <c:v>4833.8842975206626</c:v>
                </c:pt>
                <c:pt idx="10">
                  <c:v>5825.6198347107438</c:v>
                </c:pt>
                <c:pt idx="11">
                  <c:v>6817.3553719008287</c:v>
                </c:pt>
                <c:pt idx="12">
                  <c:v>7809.0909090909117</c:v>
                </c:pt>
                <c:pt idx="13">
                  <c:v>8800.8264462809948</c:v>
                </c:pt>
                <c:pt idx="14">
                  <c:v>9792.5619834710797</c:v>
                </c:pt>
                <c:pt idx="15">
                  <c:v>10784.297520661161</c:v>
                </c:pt>
                <c:pt idx="16">
                  <c:v>11776.033057851244</c:v>
                </c:pt>
                <c:pt idx="17">
                  <c:v>12767.768595041325</c:v>
                </c:pt>
                <c:pt idx="18">
                  <c:v>13759.504132231414</c:v>
                </c:pt>
                <c:pt idx="19">
                  <c:v>14751.239669421495</c:v>
                </c:pt>
                <c:pt idx="20">
                  <c:v>15742.975206611576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6B1-4982-9D5F-15FE33AFB5E1}"/>
            </c:ext>
          </c:extLst>
        </c:ser>
        <c:bandFmts>
          <c:bandFmt>
            <c:idx val="0"/>
            <c:spPr>
              <a:solidFill>
                <a:schemeClr val="accent1">
                  <a:tint val="48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1"/>
            <c:spPr>
              <a:solidFill>
                <a:schemeClr val="accent1">
                  <a:tint val="65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2"/>
            <c:spPr>
              <a:solidFill>
                <a:schemeClr val="accent1">
                  <a:tint val="83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3"/>
            <c:spPr>
              <a:solidFill>
                <a:schemeClr val="accent1"/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4"/>
            <c:spPr>
              <a:solidFill>
                <a:schemeClr val="accent1">
                  <a:shade val="82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5"/>
            <c:spPr>
              <a:solidFill>
                <a:schemeClr val="accent1">
                  <a:shade val="65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6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7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8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9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10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11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12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13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14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</c:bandFmts>
        <c:axId val="342338120"/>
        <c:axId val="342341256"/>
        <c:axId val="246464912"/>
      </c:surface3DChart>
      <c:catAx>
        <c:axId val="342338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Arial" pitchFamily="34" charset="0"/>
                    <a:ea typeface="+mn-ea"/>
                    <a:cs typeface="+mn-cs"/>
                  </a:defRPr>
                </a:pPr>
                <a:r>
                  <a:rPr lang="en-US"/>
                  <a:t>Preis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+mn-cs"/>
              </a:defRPr>
            </a:pPr>
            <a:endParaRPr lang="de-DE"/>
          </a:p>
        </c:txPr>
        <c:crossAx val="342341256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342341256"/>
        <c:scaling>
          <c:orientation val="minMax"/>
        </c:scaling>
        <c:delete val="0"/>
        <c:axPos val="l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Arial" pitchFamily="34" charset="0"/>
                    <a:ea typeface="+mn-ea"/>
                    <a:cs typeface="+mn-cs"/>
                  </a:defRPr>
                </a:pPr>
                <a:r>
                  <a:rPr lang="de-DE"/>
                  <a:t>NPV</a:t>
                </a:r>
              </a:p>
            </c:rich>
          </c:tx>
          <c:layout>
            <c:manualLayout>
              <c:xMode val="edge"/>
              <c:yMode val="edge"/>
              <c:x val="2.482152230971129E-2"/>
              <c:y val="0.3024349956255491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+mn-cs"/>
              </a:defRPr>
            </a:pPr>
            <a:endParaRPr lang="de-DE"/>
          </a:p>
        </c:txPr>
        <c:crossAx val="342338120"/>
        <c:crosses val="autoZero"/>
        <c:crossBetween val="midCat"/>
      </c:valAx>
      <c:serAx>
        <c:axId val="246464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Arial" pitchFamily="34" charset="0"/>
                    <a:ea typeface="+mn-ea"/>
                    <a:cs typeface="+mn-cs"/>
                  </a:defRPr>
                </a:pPr>
                <a:r>
                  <a:rPr lang="de-DE"/>
                  <a:t>Volumen</a:t>
                </a:r>
              </a:p>
            </c:rich>
          </c:tx>
          <c:layout>
            <c:manualLayout>
              <c:xMode val="edge"/>
              <c:yMode val="edge"/>
              <c:x val="0.84865560554931085"/>
              <c:y val="0.5091601049868765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+mn-cs"/>
              </a:defRPr>
            </a:pPr>
            <a:endParaRPr lang="de-DE"/>
          </a:p>
        </c:txPr>
        <c:crossAx val="342341256"/>
        <c:crosses val="autoZero"/>
        <c:tickLblSkip val="4"/>
        <c:tickMarkSkip val="4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0187476565429321E-2"/>
          <c:y val="0.90788823630144122"/>
          <c:w val="0.98319628796400449"/>
          <c:h val="9.211176369856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chemeClr val="tx1"/>
              </a:solidFill>
              <a:latin typeface="Arial" pitchFamily="34" charset="0"/>
              <a:ea typeface="+mn-ea"/>
              <a:cs typeface="+mn-cs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/>
      </a:solidFill>
      <a:prstDash val="solid"/>
      <a:round/>
    </a:ln>
    <a:effectLst/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90"/>
      <c:rotY val="0"/>
      <c:depthPercent val="7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0252095502398289E-2"/>
          <c:y val="4.0740740740740772E-2"/>
          <c:w val="0.8745770529430269"/>
          <c:h val="0.68942898804316122"/>
        </c:manualLayout>
      </c:layout>
      <c:surfaceChart>
        <c:wireframe val="0"/>
        <c:ser>
          <c:idx val="0"/>
          <c:order val="0"/>
          <c:tx>
            <c:strRef>
              <c:f>'1.2 NPV'!$K$76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1">
                <a:tint val="38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NPV'!$K$77:$K$97</c:f>
              <c:numCache>
                <c:formatCode>#,##0</c:formatCode>
                <c:ptCount val="21"/>
                <c:pt idx="0">
                  <c:v>-9050.4132231404947</c:v>
                </c:pt>
                <c:pt idx="1">
                  <c:v>-9050.4132231404947</c:v>
                </c:pt>
                <c:pt idx="2">
                  <c:v>-9050.4132231404947</c:v>
                </c:pt>
                <c:pt idx="3">
                  <c:v>-9050.4132231404947</c:v>
                </c:pt>
                <c:pt idx="4">
                  <c:v>-9050.4132231404947</c:v>
                </c:pt>
                <c:pt idx="5">
                  <c:v>-9050.4132231404947</c:v>
                </c:pt>
                <c:pt idx="6">
                  <c:v>-9050.4132231404947</c:v>
                </c:pt>
                <c:pt idx="7">
                  <c:v>-9050.4132231404947</c:v>
                </c:pt>
                <c:pt idx="8">
                  <c:v>-9050.4132231404947</c:v>
                </c:pt>
                <c:pt idx="9">
                  <c:v>-9050.4132231404947</c:v>
                </c:pt>
                <c:pt idx="10">
                  <c:v>-9050.4132231404947</c:v>
                </c:pt>
                <c:pt idx="11">
                  <c:v>-9050.4132231404947</c:v>
                </c:pt>
                <c:pt idx="12">
                  <c:v>-9050.4132231404947</c:v>
                </c:pt>
                <c:pt idx="13">
                  <c:v>-9050.4132231404947</c:v>
                </c:pt>
                <c:pt idx="14">
                  <c:v>-9050.4132231404947</c:v>
                </c:pt>
                <c:pt idx="15">
                  <c:v>-9050.4132231404947</c:v>
                </c:pt>
                <c:pt idx="16">
                  <c:v>-9050.4132231404947</c:v>
                </c:pt>
                <c:pt idx="17">
                  <c:v>-9050.4132231404947</c:v>
                </c:pt>
                <c:pt idx="18">
                  <c:v>-9050.4132231404947</c:v>
                </c:pt>
                <c:pt idx="19">
                  <c:v>-9050.4132231404947</c:v>
                </c:pt>
                <c:pt idx="20">
                  <c:v>-9050.4132231404947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F1-427E-9F8F-D6721C0CD7C3}"/>
            </c:ext>
          </c:extLst>
        </c:ser>
        <c:ser>
          <c:idx val="1"/>
          <c:order val="1"/>
          <c:tx>
            <c:strRef>
              <c:f>'1.2 NPV'!$L$76</c:f>
              <c:strCache>
                <c:ptCount val="1"/>
                <c:pt idx="0">
                  <c:v>250</c:v>
                </c:pt>
              </c:strCache>
            </c:strRef>
          </c:tx>
          <c:spPr>
            <a:solidFill>
              <a:schemeClr val="accent1">
                <a:tint val="46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NPV'!$L$77:$L$97</c:f>
              <c:numCache>
                <c:formatCode>#,##0</c:formatCode>
                <c:ptCount val="21"/>
                <c:pt idx="0">
                  <c:v>-8740.4958677685936</c:v>
                </c:pt>
                <c:pt idx="1">
                  <c:v>-8678.5123966942137</c:v>
                </c:pt>
                <c:pt idx="2">
                  <c:v>-8616.5289256198339</c:v>
                </c:pt>
                <c:pt idx="3">
                  <c:v>-8554.545454545454</c:v>
                </c:pt>
                <c:pt idx="4">
                  <c:v>-8492.5619834710742</c:v>
                </c:pt>
                <c:pt idx="5">
                  <c:v>-8430.5785123966944</c:v>
                </c:pt>
                <c:pt idx="6">
                  <c:v>-8368.5950413223145</c:v>
                </c:pt>
                <c:pt idx="7">
                  <c:v>-8306.6115702479328</c:v>
                </c:pt>
                <c:pt idx="8">
                  <c:v>-8244.628099173553</c:v>
                </c:pt>
                <c:pt idx="9">
                  <c:v>-8182.6446280991722</c:v>
                </c:pt>
                <c:pt idx="10">
                  <c:v>-8120.6611570247924</c:v>
                </c:pt>
                <c:pt idx="11">
                  <c:v>-8058.6776859504125</c:v>
                </c:pt>
                <c:pt idx="12">
                  <c:v>-7996.6942148760327</c:v>
                </c:pt>
                <c:pt idx="13">
                  <c:v>-7934.7107438016519</c:v>
                </c:pt>
                <c:pt idx="14">
                  <c:v>-7872.7272727272721</c:v>
                </c:pt>
                <c:pt idx="15">
                  <c:v>-7810.7438016528922</c:v>
                </c:pt>
                <c:pt idx="16">
                  <c:v>-7748.7603305785124</c:v>
                </c:pt>
                <c:pt idx="17">
                  <c:v>-7686.7768595041325</c:v>
                </c:pt>
                <c:pt idx="18">
                  <c:v>-7624.7933884297508</c:v>
                </c:pt>
                <c:pt idx="19">
                  <c:v>-7562.809917355371</c:v>
                </c:pt>
                <c:pt idx="20">
                  <c:v>-7500.8264462809902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F1-427E-9F8F-D6721C0CD7C3}"/>
            </c:ext>
          </c:extLst>
        </c:ser>
        <c:ser>
          <c:idx val="2"/>
          <c:order val="2"/>
          <c:tx>
            <c:strRef>
              <c:f>'1.2 NPV'!$M$76</c:f>
              <c:strCache>
                <c:ptCount val="1"/>
                <c:pt idx="0">
                  <c:v>500</c:v>
                </c:pt>
              </c:strCache>
            </c:strRef>
          </c:tx>
          <c:spPr>
            <a:solidFill>
              <a:schemeClr val="accent1">
                <a:tint val="54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NPV'!$M$77:$M$97</c:f>
              <c:numCache>
                <c:formatCode>#,##0</c:formatCode>
                <c:ptCount val="21"/>
                <c:pt idx="0">
                  <c:v>-8430.5785123966944</c:v>
                </c:pt>
                <c:pt idx="1">
                  <c:v>-8306.6115702479328</c:v>
                </c:pt>
                <c:pt idx="2">
                  <c:v>-8182.6446280991722</c:v>
                </c:pt>
                <c:pt idx="3">
                  <c:v>-8058.6776859504125</c:v>
                </c:pt>
                <c:pt idx="4">
                  <c:v>-7934.7107438016519</c:v>
                </c:pt>
                <c:pt idx="5">
                  <c:v>-7810.7438016528922</c:v>
                </c:pt>
                <c:pt idx="6">
                  <c:v>-7686.7768595041325</c:v>
                </c:pt>
                <c:pt idx="7">
                  <c:v>-7562.8099173553719</c:v>
                </c:pt>
                <c:pt idx="8">
                  <c:v>-7438.8429752066104</c:v>
                </c:pt>
                <c:pt idx="9">
                  <c:v>-7314.8760330578507</c:v>
                </c:pt>
                <c:pt idx="10">
                  <c:v>-7190.9090909090901</c:v>
                </c:pt>
                <c:pt idx="11">
                  <c:v>-7066.9421487603304</c:v>
                </c:pt>
                <c:pt idx="12">
                  <c:v>-6942.9752066115689</c:v>
                </c:pt>
                <c:pt idx="13">
                  <c:v>-6819.0082644628092</c:v>
                </c:pt>
                <c:pt idx="14">
                  <c:v>-6695.0413223140476</c:v>
                </c:pt>
                <c:pt idx="15">
                  <c:v>-6571.0743801652879</c:v>
                </c:pt>
                <c:pt idx="16">
                  <c:v>-6447.1074380165282</c:v>
                </c:pt>
                <c:pt idx="17">
                  <c:v>-6323.1404958677667</c:v>
                </c:pt>
                <c:pt idx="18">
                  <c:v>-6199.173553719007</c:v>
                </c:pt>
                <c:pt idx="19">
                  <c:v>-6075.2066115702464</c:v>
                </c:pt>
                <c:pt idx="20">
                  <c:v>-5951.2396694214858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F1-427E-9F8F-D6721C0CD7C3}"/>
            </c:ext>
          </c:extLst>
        </c:ser>
        <c:ser>
          <c:idx val="3"/>
          <c:order val="3"/>
          <c:tx>
            <c:strRef>
              <c:f>'1.2 NPV'!$N$76</c:f>
              <c:strCache>
                <c:ptCount val="1"/>
                <c:pt idx="0">
                  <c:v>750</c:v>
                </c:pt>
              </c:strCache>
            </c:strRef>
          </c:tx>
          <c:spPr>
            <a:solidFill>
              <a:schemeClr val="accent1">
                <a:tint val="62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NPV'!$N$77:$N$97</c:f>
              <c:numCache>
                <c:formatCode>#,##0</c:formatCode>
                <c:ptCount val="21"/>
                <c:pt idx="0">
                  <c:v>-8120.6611570247924</c:v>
                </c:pt>
                <c:pt idx="1">
                  <c:v>-7934.7107438016519</c:v>
                </c:pt>
                <c:pt idx="2">
                  <c:v>-7748.7603305785124</c:v>
                </c:pt>
                <c:pt idx="3">
                  <c:v>-7562.8099173553719</c:v>
                </c:pt>
                <c:pt idx="4">
                  <c:v>-7376.8595041322305</c:v>
                </c:pt>
                <c:pt idx="5">
                  <c:v>-7190.9090909090901</c:v>
                </c:pt>
                <c:pt idx="6">
                  <c:v>-7004.9586776859496</c:v>
                </c:pt>
                <c:pt idx="7">
                  <c:v>-6819.0082644628092</c:v>
                </c:pt>
                <c:pt idx="8">
                  <c:v>-6633.0578512396687</c:v>
                </c:pt>
                <c:pt idx="9">
                  <c:v>-6447.1074380165282</c:v>
                </c:pt>
                <c:pt idx="10">
                  <c:v>-6261.1570247933869</c:v>
                </c:pt>
                <c:pt idx="11">
                  <c:v>-6075.2066115702473</c:v>
                </c:pt>
                <c:pt idx="12">
                  <c:v>-5889.256198347106</c:v>
                </c:pt>
                <c:pt idx="13">
                  <c:v>-5703.3057851239655</c:v>
                </c:pt>
                <c:pt idx="14">
                  <c:v>-5517.355371900825</c:v>
                </c:pt>
                <c:pt idx="15">
                  <c:v>-5331.4049586776855</c:v>
                </c:pt>
                <c:pt idx="16">
                  <c:v>-5145.4545454545441</c:v>
                </c:pt>
                <c:pt idx="17">
                  <c:v>-4959.5041322314037</c:v>
                </c:pt>
                <c:pt idx="18">
                  <c:v>-4773.5537190082632</c:v>
                </c:pt>
                <c:pt idx="19">
                  <c:v>-4587.6033057851218</c:v>
                </c:pt>
                <c:pt idx="20">
                  <c:v>-4401.6528925619814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F1-427E-9F8F-D6721C0CD7C3}"/>
            </c:ext>
          </c:extLst>
        </c:ser>
        <c:ser>
          <c:idx val="4"/>
          <c:order val="4"/>
          <c:tx>
            <c:strRef>
              <c:f>'1.2 NPV'!$O$76</c:f>
              <c:strCache>
                <c:ptCount val="1"/>
                <c:pt idx="0">
                  <c:v>1.000</c:v>
                </c:pt>
              </c:strCache>
            </c:strRef>
          </c:tx>
          <c:spPr>
            <a:solidFill>
              <a:schemeClr val="accent1">
                <a:tint val="69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NPV'!$O$77:$O$97</c:f>
              <c:numCache>
                <c:formatCode>#,##0</c:formatCode>
                <c:ptCount val="21"/>
                <c:pt idx="0">
                  <c:v>-7810.7438016528922</c:v>
                </c:pt>
                <c:pt idx="1">
                  <c:v>-7562.8099173553719</c:v>
                </c:pt>
                <c:pt idx="2">
                  <c:v>-7314.8760330578507</c:v>
                </c:pt>
                <c:pt idx="3">
                  <c:v>-7066.9421487603304</c:v>
                </c:pt>
                <c:pt idx="4">
                  <c:v>-6819.0082644628092</c:v>
                </c:pt>
                <c:pt idx="5">
                  <c:v>-6571.0743801652889</c:v>
                </c:pt>
                <c:pt idx="6">
                  <c:v>-6323.1404958677685</c:v>
                </c:pt>
                <c:pt idx="7">
                  <c:v>-6075.2066115702473</c:v>
                </c:pt>
                <c:pt idx="8">
                  <c:v>-5827.272727272727</c:v>
                </c:pt>
                <c:pt idx="9">
                  <c:v>-5579.3388429752067</c:v>
                </c:pt>
                <c:pt idx="10">
                  <c:v>-5331.4049586776855</c:v>
                </c:pt>
                <c:pt idx="11">
                  <c:v>-5083.4710743801643</c:v>
                </c:pt>
                <c:pt idx="12">
                  <c:v>-4835.5371900826431</c:v>
                </c:pt>
                <c:pt idx="13">
                  <c:v>-4587.6033057851228</c:v>
                </c:pt>
                <c:pt idx="14">
                  <c:v>-4339.6694214876015</c:v>
                </c:pt>
                <c:pt idx="15">
                  <c:v>-4091.7355371900821</c:v>
                </c:pt>
                <c:pt idx="16">
                  <c:v>-3843.8016528925605</c:v>
                </c:pt>
                <c:pt idx="17">
                  <c:v>-3595.8677685950397</c:v>
                </c:pt>
                <c:pt idx="18">
                  <c:v>-3347.9338842975185</c:v>
                </c:pt>
                <c:pt idx="19">
                  <c:v>-3099.9999999999977</c:v>
                </c:pt>
                <c:pt idx="20">
                  <c:v>-2852.066115702477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F1-427E-9F8F-D6721C0CD7C3}"/>
            </c:ext>
          </c:extLst>
        </c:ser>
        <c:ser>
          <c:idx val="5"/>
          <c:order val="5"/>
          <c:tx>
            <c:strRef>
              <c:f>'1.2 NPV'!$P$76</c:f>
              <c:strCache>
                <c:ptCount val="1"/>
                <c:pt idx="0">
                  <c:v>1.250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NPV'!$P$77:$P$97</c:f>
              <c:numCache>
                <c:formatCode>#,##0</c:formatCode>
                <c:ptCount val="21"/>
                <c:pt idx="0">
                  <c:v>-7500.8264462809902</c:v>
                </c:pt>
                <c:pt idx="1">
                  <c:v>-7190.9090909090901</c:v>
                </c:pt>
                <c:pt idx="2">
                  <c:v>-6880.9917355371899</c:v>
                </c:pt>
                <c:pt idx="3">
                  <c:v>-6571.0743801652889</c:v>
                </c:pt>
                <c:pt idx="4">
                  <c:v>-6261.1570247933878</c:v>
                </c:pt>
                <c:pt idx="5">
                  <c:v>-5951.2396694214876</c:v>
                </c:pt>
                <c:pt idx="6">
                  <c:v>-5641.3223140495866</c:v>
                </c:pt>
                <c:pt idx="7">
                  <c:v>-5331.4049586776855</c:v>
                </c:pt>
                <c:pt idx="8">
                  <c:v>-5021.4876033057844</c:v>
                </c:pt>
                <c:pt idx="9">
                  <c:v>-4711.5702479338834</c:v>
                </c:pt>
                <c:pt idx="10">
                  <c:v>-4401.6528925619823</c:v>
                </c:pt>
                <c:pt idx="11">
                  <c:v>-4091.7355371900821</c:v>
                </c:pt>
                <c:pt idx="12">
                  <c:v>-3781.8181818181806</c:v>
                </c:pt>
                <c:pt idx="13">
                  <c:v>-3471.9008264462796</c:v>
                </c:pt>
                <c:pt idx="14">
                  <c:v>-3161.983471074378</c:v>
                </c:pt>
                <c:pt idx="15">
                  <c:v>-2852.0661157024779</c:v>
                </c:pt>
                <c:pt idx="16">
                  <c:v>-2542.1487603305768</c:v>
                </c:pt>
                <c:pt idx="17">
                  <c:v>-2232.2314049586753</c:v>
                </c:pt>
                <c:pt idx="18">
                  <c:v>-1922.3140495867744</c:v>
                </c:pt>
                <c:pt idx="19">
                  <c:v>-1612.3966942148738</c:v>
                </c:pt>
                <c:pt idx="20">
                  <c:v>-1302.479338842973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F1-427E-9F8F-D6721C0CD7C3}"/>
            </c:ext>
          </c:extLst>
        </c:ser>
        <c:ser>
          <c:idx val="6"/>
          <c:order val="6"/>
          <c:tx>
            <c:strRef>
              <c:f>'1.2 NPV'!$Q$76</c:f>
              <c:strCache>
                <c:ptCount val="1"/>
                <c:pt idx="0">
                  <c:v>1.500</c:v>
                </c:pt>
              </c:strCache>
            </c:strRef>
          </c:tx>
          <c:spPr>
            <a:solidFill>
              <a:schemeClr val="accent1">
                <a:tint val="85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NPV'!$Q$77:$Q$97</c:f>
              <c:numCache>
                <c:formatCode>#,##0</c:formatCode>
                <c:ptCount val="21"/>
                <c:pt idx="0">
                  <c:v>-7190.9090909090901</c:v>
                </c:pt>
                <c:pt idx="1">
                  <c:v>-6819.0082644628092</c:v>
                </c:pt>
                <c:pt idx="2">
                  <c:v>-6447.1074380165282</c:v>
                </c:pt>
                <c:pt idx="3">
                  <c:v>-6075.2066115702473</c:v>
                </c:pt>
                <c:pt idx="4">
                  <c:v>-5703.3057851239664</c:v>
                </c:pt>
                <c:pt idx="5">
                  <c:v>-5331.4049586776855</c:v>
                </c:pt>
                <c:pt idx="6">
                  <c:v>-4959.5041322314055</c:v>
                </c:pt>
                <c:pt idx="7">
                  <c:v>-4587.6033057851237</c:v>
                </c:pt>
                <c:pt idx="8">
                  <c:v>-4215.7024793388427</c:v>
                </c:pt>
                <c:pt idx="9">
                  <c:v>-3843.8016528925618</c:v>
                </c:pt>
                <c:pt idx="10">
                  <c:v>-3471.90082644628</c:v>
                </c:pt>
                <c:pt idx="11">
                  <c:v>-3099.9999999999986</c:v>
                </c:pt>
                <c:pt idx="12">
                  <c:v>-2728.0991735537177</c:v>
                </c:pt>
                <c:pt idx="13">
                  <c:v>-2356.1983471074359</c:v>
                </c:pt>
                <c:pt idx="14">
                  <c:v>-1984.2975206611547</c:v>
                </c:pt>
                <c:pt idx="15">
                  <c:v>-1612.3966942148745</c:v>
                </c:pt>
                <c:pt idx="16">
                  <c:v>-1240.4958677685927</c:v>
                </c:pt>
                <c:pt idx="17">
                  <c:v>-868.59504132231177</c:v>
                </c:pt>
                <c:pt idx="18">
                  <c:v>-496.69421487603086</c:v>
                </c:pt>
                <c:pt idx="19">
                  <c:v>-124.79338842974857</c:v>
                </c:pt>
                <c:pt idx="20">
                  <c:v>247.10743801653189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BF1-427E-9F8F-D6721C0CD7C3}"/>
            </c:ext>
          </c:extLst>
        </c:ser>
        <c:ser>
          <c:idx val="7"/>
          <c:order val="7"/>
          <c:tx>
            <c:strRef>
              <c:f>'1.2 NPV'!$R$76</c:f>
              <c:strCache>
                <c:ptCount val="1"/>
                <c:pt idx="0">
                  <c:v>1.750</c:v>
                </c:pt>
              </c:strCache>
            </c:strRef>
          </c:tx>
          <c:spPr>
            <a:solidFill>
              <a:schemeClr val="accent1">
                <a:tint val="93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NPV'!$R$77:$R$97</c:f>
              <c:numCache>
                <c:formatCode>#,##0</c:formatCode>
                <c:ptCount val="21"/>
                <c:pt idx="0">
                  <c:v>-6880.9917355371899</c:v>
                </c:pt>
                <c:pt idx="1">
                  <c:v>-6447.1074380165282</c:v>
                </c:pt>
                <c:pt idx="2">
                  <c:v>-6013.2231404958675</c:v>
                </c:pt>
                <c:pt idx="3">
                  <c:v>-5579.3388429752067</c:v>
                </c:pt>
                <c:pt idx="4">
                  <c:v>-5145.454545454546</c:v>
                </c:pt>
                <c:pt idx="5">
                  <c:v>-4711.5702479338843</c:v>
                </c:pt>
                <c:pt idx="6">
                  <c:v>-4277.6859504132235</c:v>
                </c:pt>
                <c:pt idx="7">
                  <c:v>-3843.8016528925618</c:v>
                </c:pt>
                <c:pt idx="8">
                  <c:v>-3409.9173553719006</c:v>
                </c:pt>
                <c:pt idx="9">
                  <c:v>-2976.0330578512385</c:v>
                </c:pt>
                <c:pt idx="10">
                  <c:v>-2542.1487603305773</c:v>
                </c:pt>
                <c:pt idx="11">
                  <c:v>-2108.264462809916</c:v>
                </c:pt>
                <c:pt idx="12">
                  <c:v>-1674.3801652892541</c:v>
                </c:pt>
                <c:pt idx="13">
                  <c:v>-1240.4958677685927</c:v>
                </c:pt>
                <c:pt idx="14">
                  <c:v>-806.61157024793192</c:v>
                </c:pt>
                <c:pt idx="15">
                  <c:v>-372.72727272727116</c:v>
                </c:pt>
                <c:pt idx="16">
                  <c:v>61.157024793390519</c:v>
                </c:pt>
                <c:pt idx="17">
                  <c:v>495.04132231405219</c:v>
                </c:pt>
                <c:pt idx="18">
                  <c:v>928.92561983471387</c:v>
                </c:pt>
                <c:pt idx="19">
                  <c:v>1362.8099173553755</c:v>
                </c:pt>
                <c:pt idx="20">
                  <c:v>1796.6942148760372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BF1-427E-9F8F-D6721C0CD7C3}"/>
            </c:ext>
          </c:extLst>
        </c:ser>
        <c:ser>
          <c:idx val="8"/>
          <c:order val="8"/>
          <c:tx>
            <c:strRef>
              <c:f>'1.2 NPV'!$S$76</c:f>
              <c:strCache>
                <c:ptCount val="1"/>
                <c:pt idx="0">
                  <c:v>2.000</c:v>
                </c:pt>
              </c:strCache>
            </c:strRef>
          </c:tx>
          <c:spPr>
            <a:solidFill>
              <a:schemeClr val="accent1"/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NPV'!$S$77:$S$97</c:f>
              <c:numCache>
                <c:formatCode>#,##0</c:formatCode>
                <c:ptCount val="21"/>
                <c:pt idx="0">
                  <c:v>-6571.0743801652889</c:v>
                </c:pt>
                <c:pt idx="1">
                  <c:v>-6075.2066115702473</c:v>
                </c:pt>
                <c:pt idx="2">
                  <c:v>-5579.3388429752067</c:v>
                </c:pt>
                <c:pt idx="3">
                  <c:v>-5083.4710743801652</c:v>
                </c:pt>
                <c:pt idx="4">
                  <c:v>-4587.6033057851237</c:v>
                </c:pt>
                <c:pt idx="5">
                  <c:v>-4091.7355371900826</c:v>
                </c:pt>
                <c:pt idx="6">
                  <c:v>-3595.8677685950424</c:v>
                </c:pt>
                <c:pt idx="7">
                  <c:v>-3100</c:v>
                </c:pt>
                <c:pt idx="8">
                  <c:v>-2604.1322314049585</c:v>
                </c:pt>
                <c:pt idx="9">
                  <c:v>-2108.2644628099165</c:v>
                </c:pt>
                <c:pt idx="10">
                  <c:v>-1612.3966942148747</c:v>
                </c:pt>
                <c:pt idx="11">
                  <c:v>-1116.5289256198334</c:v>
                </c:pt>
                <c:pt idx="12">
                  <c:v>-620.66115702479192</c:v>
                </c:pt>
                <c:pt idx="13">
                  <c:v>-124.79338842974994</c:v>
                </c:pt>
                <c:pt idx="14">
                  <c:v>371.07438016529204</c:v>
                </c:pt>
                <c:pt idx="15">
                  <c:v>866.9421487603322</c:v>
                </c:pt>
                <c:pt idx="16">
                  <c:v>1362.8099173553737</c:v>
                </c:pt>
                <c:pt idx="17">
                  <c:v>1858.6776859504153</c:v>
                </c:pt>
                <c:pt idx="18">
                  <c:v>2354.5454545454586</c:v>
                </c:pt>
                <c:pt idx="19">
                  <c:v>2850.4132231405001</c:v>
                </c:pt>
                <c:pt idx="20">
                  <c:v>3346.2809917355416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BF1-427E-9F8F-D6721C0CD7C3}"/>
            </c:ext>
          </c:extLst>
        </c:ser>
        <c:ser>
          <c:idx val="9"/>
          <c:order val="9"/>
          <c:tx>
            <c:strRef>
              <c:f>'1.2 NPV'!$T$76</c:f>
              <c:strCache>
                <c:ptCount val="1"/>
                <c:pt idx="0">
                  <c:v>2.250</c:v>
                </c:pt>
              </c:strCache>
            </c:strRef>
          </c:tx>
          <c:spPr>
            <a:solidFill>
              <a:schemeClr val="accent1">
                <a:shade val="92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NPV'!$T$77:$T$97</c:f>
              <c:numCache>
                <c:formatCode>#,##0</c:formatCode>
                <c:ptCount val="21"/>
                <c:pt idx="0">
                  <c:v>-6261.1570247933878</c:v>
                </c:pt>
                <c:pt idx="1">
                  <c:v>-5703.3057851239664</c:v>
                </c:pt>
                <c:pt idx="2">
                  <c:v>-5145.454545454545</c:v>
                </c:pt>
                <c:pt idx="3">
                  <c:v>-4587.6033057851237</c:v>
                </c:pt>
                <c:pt idx="4">
                  <c:v>-4029.7520661157027</c:v>
                </c:pt>
                <c:pt idx="5">
                  <c:v>-3471.9008264462818</c:v>
                </c:pt>
                <c:pt idx="6">
                  <c:v>-2914.0495867768605</c:v>
                </c:pt>
                <c:pt idx="7">
                  <c:v>-2356.1983471074382</c:v>
                </c:pt>
                <c:pt idx="8">
                  <c:v>-1798.3471074380166</c:v>
                </c:pt>
                <c:pt idx="9">
                  <c:v>-1240.4958677685938</c:v>
                </c:pt>
                <c:pt idx="10">
                  <c:v>-682.64462809917268</c:v>
                </c:pt>
                <c:pt idx="11">
                  <c:v>-124.79338842975039</c:v>
                </c:pt>
                <c:pt idx="12">
                  <c:v>433.05785123967144</c:v>
                </c:pt>
                <c:pt idx="13">
                  <c:v>990.90909090909327</c:v>
                </c:pt>
                <c:pt idx="14">
                  <c:v>1548.7603305785142</c:v>
                </c:pt>
                <c:pt idx="15">
                  <c:v>2106.6115702479365</c:v>
                </c:pt>
                <c:pt idx="16">
                  <c:v>2664.4628099173578</c:v>
                </c:pt>
                <c:pt idx="17">
                  <c:v>3222.314049586781</c:v>
                </c:pt>
                <c:pt idx="18">
                  <c:v>3780.1652892562024</c:v>
                </c:pt>
                <c:pt idx="19">
                  <c:v>4338.0165289256247</c:v>
                </c:pt>
                <c:pt idx="20">
                  <c:v>4895.8677685950461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F1-427E-9F8F-D6721C0CD7C3}"/>
            </c:ext>
          </c:extLst>
        </c:ser>
        <c:ser>
          <c:idx val="10"/>
          <c:order val="10"/>
          <c:tx>
            <c:strRef>
              <c:f>'1.2 NPV'!$U$76</c:f>
              <c:strCache>
                <c:ptCount val="1"/>
                <c:pt idx="0">
                  <c:v>2.500</c:v>
                </c:pt>
              </c:strCache>
            </c:strRef>
          </c:tx>
          <c:spPr>
            <a:solidFill>
              <a:schemeClr val="accent1">
                <a:shade val="84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NPV'!$U$77:$U$97</c:f>
              <c:numCache>
                <c:formatCode>#,##0</c:formatCode>
                <c:ptCount val="21"/>
                <c:pt idx="0">
                  <c:v>-5951.2396694214876</c:v>
                </c:pt>
                <c:pt idx="1">
                  <c:v>-5331.4049586776855</c:v>
                </c:pt>
                <c:pt idx="2">
                  <c:v>-4711.5702479338843</c:v>
                </c:pt>
                <c:pt idx="3">
                  <c:v>-4091.7355371900826</c:v>
                </c:pt>
                <c:pt idx="4">
                  <c:v>-3471.9008264462809</c:v>
                </c:pt>
                <c:pt idx="5">
                  <c:v>-2852.0661157024801</c:v>
                </c:pt>
                <c:pt idx="6">
                  <c:v>-2232.2314049586789</c:v>
                </c:pt>
                <c:pt idx="7">
                  <c:v>-1612.3966942148761</c:v>
                </c:pt>
                <c:pt idx="8">
                  <c:v>-992.56198347107465</c:v>
                </c:pt>
                <c:pt idx="9">
                  <c:v>-372.72727272727207</c:v>
                </c:pt>
                <c:pt idx="10" formatCode="0">
                  <c:v>247.10743801652961</c:v>
                </c:pt>
                <c:pt idx="11">
                  <c:v>866.9421487603322</c:v>
                </c:pt>
                <c:pt idx="12">
                  <c:v>1486.7768595041343</c:v>
                </c:pt>
                <c:pt idx="13">
                  <c:v>2106.6115702479356</c:v>
                </c:pt>
                <c:pt idx="14">
                  <c:v>2726.4462809917395</c:v>
                </c:pt>
                <c:pt idx="15">
                  <c:v>3346.2809917355389</c:v>
                </c:pt>
                <c:pt idx="16">
                  <c:v>3966.1157024793411</c:v>
                </c:pt>
                <c:pt idx="17">
                  <c:v>4585.9504132231441</c:v>
                </c:pt>
                <c:pt idx="18">
                  <c:v>5205.7851239669453</c:v>
                </c:pt>
                <c:pt idx="19">
                  <c:v>5825.6198347107475</c:v>
                </c:pt>
                <c:pt idx="20">
                  <c:v>6445.4545454545496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F1-427E-9F8F-D6721C0CD7C3}"/>
            </c:ext>
          </c:extLst>
        </c:ser>
        <c:ser>
          <c:idx val="11"/>
          <c:order val="11"/>
          <c:tx>
            <c:strRef>
              <c:f>'1.2 NPV'!$V$76</c:f>
              <c:strCache>
                <c:ptCount val="1"/>
                <c:pt idx="0">
                  <c:v>2.750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NPV'!$V$77:$V$97</c:f>
              <c:numCache>
                <c:formatCode>#,##0</c:formatCode>
                <c:ptCount val="21"/>
                <c:pt idx="0">
                  <c:v>-5641.3223140495866</c:v>
                </c:pt>
                <c:pt idx="1">
                  <c:v>-4959.5041322314046</c:v>
                </c:pt>
                <c:pt idx="2">
                  <c:v>-4277.6859504132235</c:v>
                </c:pt>
                <c:pt idx="3">
                  <c:v>-3595.8677685950411</c:v>
                </c:pt>
                <c:pt idx="4">
                  <c:v>-2914.0495867768605</c:v>
                </c:pt>
                <c:pt idx="5">
                  <c:v>-2232.2314049586785</c:v>
                </c:pt>
                <c:pt idx="6">
                  <c:v>-1550.4132231404972</c:v>
                </c:pt>
                <c:pt idx="7">
                  <c:v>-868.59504132231405</c:v>
                </c:pt>
                <c:pt idx="8">
                  <c:v>-186.77685950413252</c:v>
                </c:pt>
                <c:pt idx="9">
                  <c:v>495.04132231405038</c:v>
                </c:pt>
                <c:pt idx="10">
                  <c:v>1176.8595041322333</c:v>
                </c:pt>
                <c:pt idx="11">
                  <c:v>1858.6776859504153</c:v>
                </c:pt>
                <c:pt idx="12">
                  <c:v>2540.4958677685963</c:v>
                </c:pt>
                <c:pt idx="13">
                  <c:v>3222.3140495867783</c:v>
                </c:pt>
                <c:pt idx="14">
                  <c:v>3904.1322314049621</c:v>
                </c:pt>
                <c:pt idx="15">
                  <c:v>4585.9504132231423</c:v>
                </c:pt>
                <c:pt idx="16">
                  <c:v>5267.768595041327</c:v>
                </c:pt>
                <c:pt idx="17">
                  <c:v>5949.5867768595072</c:v>
                </c:pt>
                <c:pt idx="18">
                  <c:v>6631.4049586776891</c:v>
                </c:pt>
                <c:pt idx="19">
                  <c:v>7313.2231404958711</c:v>
                </c:pt>
                <c:pt idx="20">
                  <c:v>7995.0413223140567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F1-427E-9F8F-D6721C0CD7C3}"/>
            </c:ext>
          </c:extLst>
        </c:ser>
        <c:ser>
          <c:idx val="12"/>
          <c:order val="12"/>
          <c:tx>
            <c:strRef>
              <c:f>'1.2 NPV'!$W$76</c:f>
              <c:strCache>
                <c:ptCount val="1"/>
                <c:pt idx="0">
                  <c:v>3.000</c:v>
                </c:pt>
              </c:strCache>
            </c:strRef>
          </c:tx>
          <c:spPr>
            <a:solidFill>
              <a:schemeClr val="accent1">
                <a:shade val="68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NPV'!$W$77:$W$97</c:f>
              <c:numCache>
                <c:formatCode>#,##0</c:formatCode>
                <c:ptCount val="21"/>
                <c:pt idx="0">
                  <c:v>-5331.4049586776855</c:v>
                </c:pt>
                <c:pt idx="1">
                  <c:v>-4587.6033057851237</c:v>
                </c:pt>
                <c:pt idx="2">
                  <c:v>-3843.8016528925618</c:v>
                </c:pt>
                <c:pt idx="3">
                  <c:v>-3100</c:v>
                </c:pt>
                <c:pt idx="4">
                  <c:v>-2356.1983471074391</c:v>
                </c:pt>
                <c:pt idx="5">
                  <c:v>-1612.3966942148768</c:v>
                </c:pt>
                <c:pt idx="6">
                  <c:v>-868.59504132231541</c:v>
                </c:pt>
                <c:pt idx="7">
                  <c:v>-124.79338842975267</c:v>
                </c:pt>
                <c:pt idx="8">
                  <c:v>619.00826446280962</c:v>
                </c:pt>
                <c:pt idx="9">
                  <c:v>1362.8099173553719</c:v>
                </c:pt>
                <c:pt idx="10">
                  <c:v>2106.6115702479356</c:v>
                </c:pt>
                <c:pt idx="11">
                  <c:v>2850.4132231404974</c:v>
                </c:pt>
                <c:pt idx="12">
                  <c:v>3594.2148760330592</c:v>
                </c:pt>
                <c:pt idx="13">
                  <c:v>4338.0165289256229</c:v>
                </c:pt>
                <c:pt idx="14">
                  <c:v>5081.8181818181865</c:v>
                </c:pt>
                <c:pt idx="15">
                  <c:v>5825.6198347107456</c:v>
                </c:pt>
                <c:pt idx="16">
                  <c:v>6569.4214876033093</c:v>
                </c:pt>
                <c:pt idx="17">
                  <c:v>7313.2231404958711</c:v>
                </c:pt>
                <c:pt idx="18">
                  <c:v>8057.024793388433</c:v>
                </c:pt>
                <c:pt idx="19">
                  <c:v>8800.8264462809984</c:v>
                </c:pt>
                <c:pt idx="20">
                  <c:v>9544.6280991735603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BF1-427E-9F8F-D6721C0CD7C3}"/>
            </c:ext>
          </c:extLst>
        </c:ser>
        <c:ser>
          <c:idx val="13"/>
          <c:order val="13"/>
          <c:tx>
            <c:strRef>
              <c:f>'1.2 NPV'!$X$76</c:f>
              <c:strCache>
                <c:ptCount val="1"/>
                <c:pt idx="0">
                  <c:v>3.250</c:v>
                </c:pt>
              </c:strCache>
            </c:strRef>
          </c:tx>
          <c:spPr>
            <a:solidFill>
              <a:schemeClr val="accent1">
                <a:shade val="61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NPV'!$X$77:$X$97</c:f>
              <c:numCache>
                <c:formatCode>#,##0</c:formatCode>
                <c:ptCount val="21"/>
                <c:pt idx="0">
                  <c:v>-5021.4876033057844</c:v>
                </c:pt>
                <c:pt idx="1">
                  <c:v>-4215.7024793388427</c:v>
                </c:pt>
                <c:pt idx="2">
                  <c:v>-3409.9173553719011</c:v>
                </c:pt>
                <c:pt idx="3">
                  <c:v>-2604.1322314049585</c:v>
                </c:pt>
                <c:pt idx="4">
                  <c:v>-1798.3471074380172</c:v>
                </c:pt>
                <c:pt idx="5">
                  <c:v>-992.56198347107556</c:v>
                </c:pt>
                <c:pt idx="6">
                  <c:v>-186.77685950413388</c:v>
                </c:pt>
                <c:pt idx="7">
                  <c:v>619.00826446280962</c:v>
                </c:pt>
                <c:pt idx="8">
                  <c:v>1424.7933884297518</c:v>
                </c:pt>
                <c:pt idx="9">
                  <c:v>2230.5785123966944</c:v>
                </c:pt>
                <c:pt idx="10">
                  <c:v>3036.3636363636379</c:v>
                </c:pt>
                <c:pt idx="11">
                  <c:v>3842.1487603305804</c:v>
                </c:pt>
                <c:pt idx="12">
                  <c:v>4647.933884297523</c:v>
                </c:pt>
                <c:pt idx="13">
                  <c:v>5453.7190082644665</c:v>
                </c:pt>
                <c:pt idx="14">
                  <c:v>6259.50413223141</c:v>
                </c:pt>
                <c:pt idx="15">
                  <c:v>7065.2892561983517</c:v>
                </c:pt>
                <c:pt idx="16">
                  <c:v>7871.0743801652934</c:v>
                </c:pt>
                <c:pt idx="17">
                  <c:v>8676.8595041322351</c:v>
                </c:pt>
                <c:pt idx="18">
                  <c:v>9482.6446280991804</c:v>
                </c:pt>
                <c:pt idx="19">
                  <c:v>10288.429752066122</c:v>
                </c:pt>
                <c:pt idx="20">
                  <c:v>11094.214876033064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BF1-427E-9F8F-D6721C0CD7C3}"/>
            </c:ext>
          </c:extLst>
        </c:ser>
        <c:ser>
          <c:idx val="14"/>
          <c:order val="14"/>
          <c:tx>
            <c:strRef>
              <c:f>'1.2 NPV'!$Y$76</c:f>
              <c:strCache>
                <c:ptCount val="1"/>
                <c:pt idx="0">
                  <c:v>3.500</c:v>
                </c:pt>
              </c:strCache>
            </c:strRef>
          </c:tx>
          <c:spPr>
            <a:solidFill>
              <a:schemeClr val="accent1">
                <a:shade val="53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NPV'!$Y$77:$Y$97</c:f>
              <c:numCache>
                <c:formatCode>#,##0</c:formatCode>
                <c:ptCount val="21"/>
                <c:pt idx="0">
                  <c:v>-4711.5702479338843</c:v>
                </c:pt>
                <c:pt idx="1">
                  <c:v>-3843.8016528925618</c:v>
                </c:pt>
                <c:pt idx="2">
                  <c:v>-2976.0330578512398</c:v>
                </c:pt>
                <c:pt idx="3">
                  <c:v>-2108.2644628099183</c:v>
                </c:pt>
                <c:pt idx="4">
                  <c:v>-1240.4958677685959</c:v>
                </c:pt>
                <c:pt idx="5">
                  <c:v>-372.72727272727388</c:v>
                </c:pt>
                <c:pt idx="6">
                  <c:v>495.0413223140481</c:v>
                </c:pt>
                <c:pt idx="7">
                  <c:v>1362.8099173553719</c:v>
                </c:pt>
                <c:pt idx="8">
                  <c:v>2230.5785123966944</c:v>
                </c:pt>
                <c:pt idx="9">
                  <c:v>3098.3471074380177</c:v>
                </c:pt>
                <c:pt idx="10">
                  <c:v>3966.1157024793411</c:v>
                </c:pt>
                <c:pt idx="11">
                  <c:v>4833.8842975206626</c:v>
                </c:pt>
                <c:pt idx="12">
                  <c:v>5701.6528925619859</c:v>
                </c:pt>
                <c:pt idx="13">
                  <c:v>6569.4214876033093</c:v>
                </c:pt>
                <c:pt idx="14">
                  <c:v>7437.1900826446308</c:v>
                </c:pt>
                <c:pt idx="15">
                  <c:v>8304.9586776859542</c:v>
                </c:pt>
                <c:pt idx="16">
                  <c:v>9172.7272727272775</c:v>
                </c:pt>
                <c:pt idx="17">
                  <c:v>10040.495867768599</c:v>
                </c:pt>
                <c:pt idx="18">
                  <c:v>10908.264462809924</c:v>
                </c:pt>
                <c:pt idx="19">
                  <c:v>11776.033057851248</c:v>
                </c:pt>
                <c:pt idx="20">
                  <c:v>12643.801652892569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BF1-427E-9F8F-D6721C0CD7C3}"/>
            </c:ext>
          </c:extLst>
        </c:ser>
        <c:ser>
          <c:idx val="15"/>
          <c:order val="15"/>
          <c:tx>
            <c:strRef>
              <c:f>'1.2 NPV'!$Z$76</c:f>
              <c:strCache>
                <c:ptCount val="1"/>
                <c:pt idx="0">
                  <c:v>3.750</c:v>
                </c:pt>
              </c:strCache>
            </c:strRef>
          </c:tx>
          <c:spPr>
            <a:solidFill>
              <a:schemeClr val="accent1">
                <a:shade val="45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NPV'!$Z$77:$Z$97</c:f>
              <c:numCache>
                <c:formatCode>#,##0</c:formatCode>
                <c:ptCount val="21"/>
                <c:pt idx="0">
                  <c:v>-4401.6528925619832</c:v>
                </c:pt>
                <c:pt idx="1">
                  <c:v>-3471.9008264462809</c:v>
                </c:pt>
                <c:pt idx="2">
                  <c:v>-2542.1487603305786</c:v>
                </c:pt>
                <c:pt idx="3">
                  <c:v>-1612.3966942148768</c:v>
                </c:pt>
                <c:pt idx="4">
                  <c:v>-682.6446280991745</c:v>
                </c:pt>
                <c:pt idx="5">
                  <c:v>247.10743801652734</c:v>
                </c:pt>
                <c:pt idx="6">
                  <c:v>1176.8595041322287</c:v>
                </c:pt>
                <c:pt idx="7">
                  <c:v>2106.6115702479328</c:v>
                </c:pt>
                <c:pt idx="8">
                  <c:v>3036.363636363636</c:v>
                </c:pt>
                <c:pt idx="9">
                  <c:v>3966.1157024793392</c:v>
                </c:pt>
                <c:pt idx="10">
                  <c:v>4895.8677685950424</c:v>
                </c:pt>
                <c:pt idx="11">
                  <c:v>5825.6198347107438</c:v>
                </c:pt>
                <c:pt idx="12">
                  <c:v>6755.3719008264488</c:v>
                </c:pt>
                <c:pt idx="13">
                  <c:v>7685.123966942152</c:v>
                </c:pt>
                <c:pt idx="14">
                  <c:v>8614.8760330578552</c:v>
                </c:pt>
                <c:pt idx="15">
                  <c:v>9544.6280991735566</c:v>
                </c:pt>
                <c:pt idx="16">
                  <c:v>10474.38016528926</c:v>
                </c:pt>
                <c:pt idx="17">
                  <c:v>11404.132231404961</c:v>
                </c:pt>
                <c:pt idx="18">
                  <c:v>12333.884297520664</c:v>
                </c:pt>
                <c:pt idx="19">
                  <c:v>13263.636363636373</c:v>
                </c:pt>
                <c:pt idx="20">
                  <c:v>14193.388429752074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BF1-427E-9F8F-D6721C0CD7C3}"/>
            </c:ext>
          </c:extLst>
        </c:ser>
        <c:ser>
          <c:idx val="16"/>
          <c:order val="16"/>
          <c:tx>
            <c:strRef>
              <c:f>'1.2 NPV'!$AA$76</c:f>
              <c:strCache>
                <c:ptCount val="1"/>
                <c:pt idx="0">
                  <c:v>4.000</c:v>
                </c:pt>
              </c:strCache>
            </c:strRef>
          </c:tx>
          <c:spPr>
            <a:solidFill>
              <a:schemeClr val="accent1">
                <a:shade val="37000"/>
              </a:schemeClr>
            </a:solidFill>
            <a:ln w="9525" cap="flat" cmpd="sng" algn="ctr">
              <a:solidFill>
                <a:schemeClr val="lt1">
                  <a:shade val="95000"/>
                  <a:satMod val="10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lt1">
                  <a:shade val="95000"/>
                  <a:satMod val="105000"/>
                </a:schemeClr>
              </a:contourClr>
            </a:sp3d>
          </c:spPr>
          <c:cat>
            <c:numRef>
              <c:f>'1.2 NPV'!$J$77:$J$97</c:f>
              <c:numCache>
                <c:formatCode>0.0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cat>
          <c:val>
            <c:numRef>
              <c:f>'1.2 NPV'!$AA$77:$AA$97</c:f>
              <c:numCache>
                <c:formatCode>#,##0</c:formatCode>
                <c:ptCount val="21"/>
                <c:pt idx="0">
                  <c:v>-4091.7355371900826</c:v>
                </c:pt>
                <c:pt idx="1">
                  <c:v>-3100</c:v>
                </c:pt>
                <c:pt idx="2">
                  <c:v>-2108.2644628099179</c:v>
                </c:pt>
                <c:pt idx="3">
                  <c:v>-1116.5289256198355</c:v>
                </c:pt>
                <c:pt idx="4">
                  <c:v>-124.79338842975312</c:v>
                </c:pt>
                <c:pt idx="5">
                  <c:v>866.94214876032902</c:v>
                </c:pt>
                <c:pt idx="6">
                  <c:v>1858.6776859504107</c:v>
                </c:pt>
                <c:pt idx="7">
                  <c:v>2850.4132231404947</c:v>
                </c:pt>
                <c:pt idx="8">
                  <c:v>3842.1487603305777</c:v>
                </c:pt>
                <c:pt idx="9">
                  <c:v>4833.8842975206626</c:v>
                </c:pt>
                <c:pt idx="10">
                  <c:v>5825.6198347107438</c:v>
                </c:pt>
                <c:pt idx="11">
                  <c:v>6817.3553719008287</c:v>
                </c:pt>
                <c:pt idx="12">
                  <c:v>7809.0909090909117</c:v>
                </c:pt>
                <c:pt idx="13">
                  <c:v>8800.8264462809948</c:v>
                </c:pt>
                <c:pt idx="14">
                  <c:v>9792.5619834710797</c:v>
                </c:pt>
                <c:pt idx="15">
                  <c:v>10784.297520661161</c:v>
                </c:pt>
                <c:pt idx="16">
                  <c:v>11776.033057851244</c:v>
                </c:pt>
                <c:pt idx="17">
                  <c:v>12767.768595041325</c:v>
                </c:pt>
                <c:pt idx="18">
                  <c:v>13759.504132231414</c:v>
                </c:pt>
                <c:pt idx="19">
                  <c:v>14751.239669421495</c:v>
                </c:pt>
                <c:pt idx="20">
                  <c:v>15742.975206611576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BF1-427E-9F8F-D6721C0CD7C3}"/>
            </c:ext>
          </c:extLst>
        </c:ser>
        <c:bandFmts>
          <c:bandFmt>
            <c:idx val="0"/>
            <c:spPr>
              <a:solidFill>
                <a:schemeClr val="accent1">
                  <a:tint val="48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1"/>
            <c:spPr>
              <a:solidFill>
                <a:schemeClr val="accent1">
                  <a:tint val="65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2"/>
            <c:spPr>
              <a:solidFill>
                <a:schemeClr val="accent1">
                  <a:tint val="83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3"/>
            <c:spPr>
              <a:solidFill>
                <a:schemeClr val="accent1"/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4"/>
            <c:spPr>
              <a:solidFill>
                <a:schemeClr val="accent1">
                  <a:shade val="82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5"/>
            <c:spPr>
              <a:solidFill>
                <a:schemeClr val="accent1">
                  <a:shade val="65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6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7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8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9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10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11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12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13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  <c:bandFmt>
            <c:idx val="14"/>
            <c:spPr>
              <a:solidFill>
                <a:schemeClr val="accent1">
                  <a:shade val="47000"/>
                </a:schemeClr>
              </a:solidFill>
              <a:ln w="9525" cap="flat" cmpd="sng" algn="ctr">
                <a:solidFill>
                  <a:schemeClr val="lt1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lt1">
                    <a:shade val="95000"/>
                    <a:satMod val="105000"/>
                  </a:schemeClr>
                </a:contourClr>
              </a:sp3d>
            </c:spPr>
          </c:bandFmt>
        </c:bandFmts>
        <c:axId val="342831048"/>
        <c:axId val="342834576"/>
        <c:axId val="348394616"/>
      </c:surfaceChart>
      <c:catAx>
        <c:axId val="342831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Arial" pitchFamily="34" charset="0"/>
                    <a:ea typeface="+mn-ea"/>
                    <a:cs typeface="+mn-cs"/>
                  </a:defRPr>
                </a:pPr>
                <a:r>
                  <a:rPr lang="en-US"/>
                  <a:t>Preis</a:t>
                </a:r>
              </a:p>
            </c:rich>
          </c:tx>
          <c:layout>
            <c:manualLayout>
              <c:xMode val="edge"/>
              <c:yMode val="edge"/>
              <c:x val="0.4255059525270109"/>
              <c:y val="0.8064222805482645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+mn-cs"/>
              </a:defRPr>
            </a:pPr>
            <a:endParaRPr lang="de-DE"/>
          </a:p>
        </c:txPr>
        <c:crossAx val="34283457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4283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+mn-cs"/>
              </a:defRPr>
            </a:pPr>
            <a:endParaRPr lang="de-DE"/>
          </a:p>
        </c:txPr>
        <c:crossAx val="342831048"/>
        <c:crosses val="autoZero"/>
        <c:crossBetween val="midCat"/>
      </c:valAx>
      <c:serAx>
        <c:axId val="348394616"/>
        <c:scaling>
          <c:orientation val="minMax"/>
        </c:scaling>
        <c:delete val="0"/>
        <c:axPos val="b"/>
        <c:title>
          <c:tx>
            <c:rich>
              <a:bodyPr rot="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Arial" pitchFamily="34" charset="0"/>
                    <a:ea typeface="+mn-ea"/>
                    <a:cs typeface="+mn-cs"/>
                  </a:defRPr>
                </a:pPr>
                <a:r>
                  <a:rPr lang="de-DE"/>
                  <a:t>Volumen</a:t>
                </a:r>
              </a:p>
            </c:rich>
          </c:tx>
          <c:layout>
            <c:manualLayout>
              <c:xMode val="edge"/>
              <c:yMode val="edge"/>
              <c:x val="0.92903903141139621"/>
              <c:y val="0.2913356810723775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+mn-cs"/>
              </a:defRPr>
            </a:pPr>
            <a:endParaRPr lang="de-DE"/>
          </a:p>
        </c:txPr>
        <c:crossAx val="342834576"/>
        <c:crosses val="autoZero"/>
        <c:tickLblSkip val="2"/>
        <c:tickMarkSkip val="1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914123192794875"/>
          <c:w val="0.99367056079235838"/>
          <c:h val="0.103517060367454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chemeClr val="tx1"/>
              </a:solidFill>
              <a:latin typeface="Arial" pitchFamily="34" charset="0"/>
              <a:ea typeface="+mn-ea"/>
              <a:cs typeface="+mn-cs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/>
      </a:solidFill>
      <a:prstDash val="solid"/>
      <a:round/>
    </a:ln>
    <a:effectLst/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rgbClr val="0067A9"/>
              </a:solidFill>
            </a:ln>
          </c:spPr>
          <c:marker>
            <c:symbol val="none"/>
          </c:marker>
          <c:dPt>
            <c:idx val="10"/>
            <c:marker>
              <c:symbol val="circle"/>
              <c:size val="7"/>
              <c:spPr>
                <a:solidFill>
                  <a:srgbClr val="0067A9"/>
                </a:solidFill>
                <a:ln>
                  <a:solidFill>
                    <a:srgbClr val="0067A9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9E9A-4263-B795-82D7241CC0CA}"/>
              </c:ext>
            </c:extLst>
          </c:dPt>
          <c:dLbls>
            <c:dLbl>
              <c:idx val="10"/>
              <c:numFmt formatCode="#,##0" sourceLinked="0"/>
              <c:spPr/>
              <c:txPr>
                <a:bodyPr/>
                <a:lstStyle/>
                <a:p>
                  <a:pPr>
                    <a:defRPr baseline="0"/>
                  </a:pPr>
                  <a:endParaRPr lang="de-DE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9A-4263-B795-82D7241CC0CA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'1.2 NPV'!$O$5:$O$45</c:f>
              <c:numCache>
                <c:formatCode>0%</c:formatCode>
                <c:ptCount val="4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</c:numCache>
            </c:numRef>
          </c:xVal>
          <c:yVal>
            <c:numRef>
              <c:f>'1.2 NPV'!$Q$5:$Q$45</c:f>
              <c:numCache>
                <c:formatCode>#,##0</c:formatCode>
                <c:ptCount val="41"/>
                <c:pt idx="0">
                  <c:v>600</c:v>
                </c:pt>
                <c:pt idx="1">
                  <c:v>561.40574453484942</c:v>
                </c:pt>
                <c:pt idx="2">
                  <c:v>523.60630526720479</c:v>
                </c:pt>
                <c:pt idx="3">
                  <c:v>486.57743425393528</c:v>
                </c:pt>
                <c:pt idx="4">
                  <c:v>450.29585798816561</c:v>
                </c:pt>
                <c:pt idx="5">
                  <c:v>414.73922902494314</c:v>
                </c:pt>
                <c:pt idx="6">
                  <c:v>379.88608045567798</c:v>
                </c:pt>
                <c:pt idx="7">
                  <c:v>345.71578303781962</c:v>
                </c:pt>
                <c:pt idx="8">
                  <c:v>312.20850480109721</c:v>
                </c:pt>
                <c:pt idx="9">
                  <c:v>279.34517296523836</c:v>
                </c:pt>
                <c:pt idx="10">
                  <c:v>247.1074380165287</c:v>
                </c:pt>
                <c:pt idx="11">
                  <c:v>215.47763980196441</c:v>
                </c:pt>
                <c:pt idx="12">
                  <c:v>184.43877551020432</c:v>
                </c:pt>
                <c:pt idx="13">
                  <c:v>153.97446941812268</c:v>
                </c:pt>
                <c:pt idx="14">
                  <c:v>124.06894429055137</c:v>
                </c:pt>
                <c:pt idx="15">
                  <c:v>94.706994328922974</c:v>
                </c:pt>
                <c:pt idx="16">
                  <c:v>65.873959571938485</c:v>
                </c:pt>
                <c:pt idx="17">
                  <c:v>37.555701658266116</c:v>
                </c:pt>
                <c:pt idx="18">
                  <c:v>9.7385808675671797</c:v>
                </c:pt>
                <c:pt idx="19">
                  <c:v>-17.590565638019598</c:v>
                </c:pt>
                <c:pt idx="20">
                  <c:v>-44.444444444444343</c:v>
                </c:pt>
                <c:pt idx="21">
                  <c:v>-70.835325455911516</c:v>
                </c:pt>
                <c:pt idx="22">
                  <c:v>-96.775060467616186</c:v>
                </c:pt>
                <c:pt idx="23">
                  <c:v>-122.27510079978856</c:v>
                </c:pt>
                <c:pt idx="24">
                  <c:v>-147.34651404786655</c:v>
                </c:pt>
                <c:pt idx="25">
                  <c:v>-172</c:v>
                </c:pt>
                <c:pt idx="26">
                  <c:v>-196.24590576971559</c:v>
                </c:pt>
                <c:pt idx="27">
                  <c:v>-220.0942401884804</c:v>
                </c:pt>
                <c:pt idx="28">
                  <c:v>-243.5546875</c:v>
                </c:pt>
                <c:pt idx="29">
                  <c:v>-266.63662039540895</c:v>
                </c:pt>
                <c:pt idx="30">
                  <c:v>-289.34911242603584</c:v>
                </c:pt>
                <c:pt idx="31">
                  <c:v>-311.7009498280986</c:v>
                </c:pt>
                <c:pt idx="32">
                  <c:v>-333.70064279155213</c:v>
                </c:pt>
                <c:pt idx="33">
                  <c:v>-355.35643620329029</c:v>
                </c:pt>
                <c:pt idx="34">
                  <c:v>-376.6763198930721</c:v>
                </c:pt>
                <c:pt idx="35">
                  <c:v>-397.66803840877947</c:v>
                </c:pt>
                <c:pt idx="36">
                  <c:v>-418.33910034602104</c:v>
                </c:pt>
                <c:pt idx="37">
                  <c:v>-438.69678725558106</c:v>
                </c:pt>
                <c:pt idx="38">
                  <c:v>-458.74816215080909</c:v>
                </c:pt>
                <c:pt idx="39">
                  <c:v>-478.50007763573331</c:v>
                </c:pt>
                <c:pt idx="40">
                  <c:v>-497.95918367346985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9A-4263-B795-82D7241CC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33008"/>
        <c:axId val="342835752"/>
      </c:scatterChart>
      <c:valAx>
        <c:axId val="342833008"/>
        <c:scaling>
          <c:orientation val="minMax"/>
          <c:max val="0.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Alternativrendite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42835752"/>
        <c:crosses val="autoZero"/>
        <c:crossBetween val="midCat"/>
      </c:valAx>
      <c:valAx>
        <c:axId val="342835752"/>
        <c:scaling>
          <c:orientation val="minMax"/>
          <c:max val="6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NPV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4283300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rgbClr val="0067A9"/>
              </a:solidFill>
            </a:ln>
          </c:spPr>
          <c:marker>
            <c:symbol val="none"/>
          </c:marker>
          <c:dPt>
            <c:idx val="10"/>
            <c:marker>
              <c:symbol val="circle"/>
              <c:size val="7"/>
              <c:spPr>
                <a:solidFill>
                  <a:srgbClr val="0067A9"/>
                </a:solidFill>
                <a:ln>
                  <a:solidFill>
                    <a:srgbClr val="0067A9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C68D-45B2-B10F-AD8BEC39D477}"/>
              </c:ext>
            </c:extLst>
          </c:dPt>
          <c:dPt>
            <c:idx val="18"/>
            <c:bubble3D val="0"/>
            <c:extLst>
              <c:ext xmlns:c16="http://schemas.microsoft.com/office/drawing/2014/chart" uri="{C3380CC4-5D6E-409C-BE32-E72D297353CC}">
                <c16:uniqueId val="{00000001-C68D-45B2-B10F-AD8BEC39D477}"/>
              </c:ext>
            </c:extLst>
          </c:dPt>
          <c:dLbls>
            <c:dLbl>
              <c:idx val="10"/>
              <c:numFmt formatCode="#,##0" sourceLinked="0"/>
              <c:spPr/>
              <c:txPr>
                <a:bodyPr/>
                <a:lstStyle/>
                <a:p>
                  <a:pPr>
                    <a:defRPr baseline="0"/>
                  </a:pPr>
                  <a:endParaRPr lang="de-DE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68D-45B2-B10F-AD8BEC39D47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'1.2 NPV'!$O$5:$O$45</c:f>
              <c:numCache>
                <c:formatCode>0%</c:formatCode>
                <c:ptCount val="4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</c:numCache>
            </c:numRef>
          </c:xVal>
          <c:yVal>
            <c:numRef>
              <c:f>'1.2 NPV'!$Q$5:$Q$45</c:f>
              <c:numCache>
                <c:formatCode>#,##0</c:formatCode>
                <c:ptCount val="41"/>
                <c:pt idx="0">
                  <c:v>600</c:v>
                </c:pt>
                <c:pt idx="1">
                  <c:v>561.40574453484942</c:v>
                </c:pt>
                <c:pt idx="2">
                  <c:v>523.60630526720479</c:v>
                </c:pt>
                <c:pt idx="3">
                  <c:v>486.57743425393528</c:v>
                </c:pt>
                <c:pt idx="4">
                  <c:v>450.29585798816561</c:v>
                </c:pt>
                <c:pt idx="5">
                  <c:v>414.73922902494314</c:v>
                </c:pt>
                <c:pt idx="6">
                  <c:v>379.88608045567798</c:v>
                </c:pt>
                <c:pt idx="7">
                  <c:v>345.71578303781962</c:v>
                </c:pt>
                <c:pt idx="8">
                  <c:v>312.20850480109721</c:v>
                </c:pt>
                <c:pt idx="9">
                  <c:v>279.34517296523836</c:v>
                </c:pt>
                <c:pt idx="10">
                  <c:v>247.1074380165287</c:v>
                </c:pt>
                <c:pt idx="11">
                  <c:v>215.47763980196441</c:v>
                </c:pt>
                <c:pt idx="12">
                  <c:v>184.43877551020432</c:v>
                </c:pt>
                <c:pt idx="13">
                  <c:v>153.97446941812268</c:v>
                </c:pt>
                <c:pt idx="14">
                  <c:v>124.06894429055137</c:v>
                </c:pt>
                <c:pt idx="15">
                  <c:v>94.706994328922974</c:v>
                </c:pt>
                <c:pt idx="16">
                  <c:v>65.873959571938485</c:v>
                </c:pt>
                <c:pt idx="17">
                  <c:v>37.555701658266116</c:v>
                </c:pt>
                <c:pt idx="18">
                  <c:v>9.7385808675671797</c:v>
                </c:pt>
                <c:pt idx="19">
                  <c:v>-17.590565638019598</c:v>
                </c:pt>
                <c:pt idx="20">
                  <c:v>-44.444444444444343</c:v>
                </c:pt>
                <c:pt idx="21">
                  <c:v>-70.835325455911516</c:v>
                </c:pt>
                <c:pt idx="22">
                  <c:v>-96.775060467616186</c:v>
                </c:pt>
                <c:pt idx="23">
                  <c:v>-122.27510079978856</c:v>
                </c:pt>
                <c:pt idx="24">
                  <c:v>-147.34651404786655</c:v>
                </c:pt>
                <c:pt idx="25">
                  <c:v>-172</c:v>
                </c:pt>
                <c:pt idx="26">
                  <c:v>-196.24590576971559</c:v>
                </c:pt>
                <c:pt idx="27">
                  <c:v>-220.0942401884804</c:v>
                </c:pt>
                <c:pt idx="28">
                  <c:v>-243.5546875</c:v>
                </c:pt>
                <c:pt idx="29">
                  <c:v>-266.63662039540895</c:v>
                </c:pt>
                <c:pt idx="30">
                  <c:v>-289.34911242603584</c:v>
                </c:pt>
                <c:pt idx="31">
                  <c:v>-311.7009498280986</c:v>
                </c:pt>
                <c:pt idx="32">
                  <c:v>-333.70064279155213</c:v>
                </c:pt>
                <c:pt idx="33">
                  <c:v>-355.35643620329029</c:v>
                </c:pt>
                <c:pt idx="34">
                  <c:v>-376.6763198930721</c:v>
                </c:pt>
                <c:pt idx="35">
                  <c:v>-397.66803840877947</c:v>
                </c:pt>
                <c:pt idx="36">
                  <c:v>-418.33910034602104</c:v>
                </c:pt>
                <c:pt idx="37">
                  <c:v>-438.69678725558106</c:v>
                </c:pt>
                <c:pt idx="38">
                  <c:v>-458.74816215080909</c:v>
                </c:pt>
                <c:pt idx="39">
                  <c:v>-478.50007763573331</c:v>
                </c:pt>
                <c:pt idx="40">
                  <c:v>-497.95918367346985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8D-45B2-B10F-AD8BEC39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33792"/>
        <c:axId val="342836144"/>
      </c:scatterChart>
      <c:valAx>
        <c:axId val="342833792"/>
        <c:scaling>
          <c:orientation val="minMax"/>
          <c:max val="0.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Alternativrendite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42836144"/>
        <c:crosses val="autoZero"/>
        <c:crossBetween val="midCat"/>
      </c:valAx>
      <c:valAx>
        <c:axId val="342836144"/>
        <c:scaling>
          <c:orientation val="minMax"/>
          <c:max val="6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NPV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42833792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'1.2.6 Projektende'!$A$33</c:f>
              <c:strCache>
                <c:ptCount val="1"/>
                <c:pt idx="0">
                  <c:v>Barwert (Fortführungswert)</c:v>
                </c:pt>
              </c:strCache>
            </c:strRef>
          </c:tx>
          <c:spPr>
            <a:solidFill>
              <a:srgbClr val="004976"/>
            </a:solidFill>
          </c:spPr>
          <c:invertIfNegative val="0"/>
          <c:cat>
            <c:strLit>
              <c:ptCount val="4"/>
              <c:pt idx="0">
                <c:v>Jahr 0</c:v>
              </c:pt>
              <c:pt idx="1">
                <c:v>Jahr 1</c:v>
              </c:pt>
              <c:pt idx="2">
                <c:v>Jahr 2</c:v>
              </c:pt>
              <c:pt idx="3">
                <c:v>Jahr 3</c:v>
              </c:pt>
            </c:strLit>
          </c:cat>
          <c:val>
            <c:numRef>
              <c:f>'1.2.6 Projektende'!$B$33:$E$33</c:f>
              <c:numCache>
                <c:formatCode>#,##0.0</c:formatCode>
                <c:ptCount val="4"/>
                <c:pt idx="0">
                  <c:v>629.60180315552202</c:v>
                </c:pt>
                <c:pt idx="1">
                  <c:v>392.56198347107437</c:v>
                </c:pt>
                <c:pt idx="2">
                  <c:v>181.81818181818181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EB-48E8-A155-77BC1CB8A664}"/>
            </c:ext>
          </c:extLst>
        </c:ser>
        <c:ser>
          <c:idx val="1"/>
          <c:order val="1"/>
          <c:tx>
            <c:strRef>
              <c:f>'1.2.6 Projektende'!$A$34</c:f>
              <c:strCache>
                <c:ptCount val="1"/>
                <c:pt idx="0">
                  <c:v>Liquidationswert</c:v>
                </c:pt>
              </c:strCache>
            </c:strRef>
          </c:tx>
          <c:spPr>
            <a:solidFill>
              <a:srgbClr val="0067A9"/>
            </a:solidFill>
          </c:spPr>
          <c:invertIfNegative val="0"/>
          <c:cat>
            <c:strLit>
              <c:ptCount val="4"/>
              <c:pt idx="0">
                <c:v>Jahr 0</c:v>
              </c:pt>
              <c:pt idx="1">
                <c:v>Jahr 1</c:v>
              </c:pt>
              <c:pt idx="2">
                <c:v>Jahr 2</c:v>
              </c:pt>
              <c:pt idx="3">
                <c:v>Jahr 3</c:v>
              </c:pt>
            </c:strLit>
          </c:cat>
          <c:val>
            <c:numRef>
              <c:f>'1.2.6 Projektende'!$B$34:$E$34</c:f>
              <c:numCache>
                <c:formatCode>#,##0</c:formatCode>
                <c:ptCount val="4"/>
                <c:pt idx="0">
                  <c:v>500</c:v>
                </c:pt>
                <c:pt idx="1">
                  <c:v>300</c:v>
                </c:pt>
                <c:pt idx="2">
                  <c:v>200</c:v>
                </c:pt>
                <c:pt idx="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EB-48E8-A155-77BC1CB8A664}"/>
            </c:ext>
          </c:extLst>
        </c:ser>
        <c:ser>
          <c:idx val="2"/>
          <c:order val="2"/>
          <c:tx>
            <c:strRef>
              <c:f>'1.2.6 Projektende'!$A$35</c:f>
              <c:strCache>
                <c:ptCount val="1"/>
                <c:pt idx="0">
                  <c:v>Differenz</c:v>
                </c:pt>
              </c:strCache>
            </c:strRef>
          </c:tx>
          <c:spPr>
            <a:solidFill>
              <a:srgbClr val="007FCE"/>
            </a:solidFill>
          </c:spPr>
          <c:invertIfNegative val="0"/>
          <c:cat>
            <c:strLit>
              <c:ptCount val="4"/>
              <c:pt idx="0">
                <c:v>Jahr 0</c:v>
              </c:pt>
              <c:pt idx="1">
                <c:v>Jahr 1</c:v>
              </c:pt>
              <c:pt idx="2">
                <c:v>Jahr 2</c:v>
              </c:pt>
              <c:pt idx="3">
                <c:v>Jahr 3</c:v>
              </c:pt>
            </c:strLit>
          </c:cat>
          <c:val>
            <c:numRef>
              <c:f>'1.2.6 Projektende'!$B$35:$E$35</c:f>
              <c:numCache>
                <c:formatCode>#,##0.0</c:formatCode>
                <c:ptCount val="4"/>
                <c:pt idx="0">
                  <c:v>129.60180315552202</c:v>
                </c:pt>
                <c:pt idx="1">
                  <c:v>92.56198347107437</c:v>
                </c:pt>
                <c:pt idx="2">
                  <c:v>-18.181818181818187</c:v>
                </c:pt>
                <c:pt idx="3">
                  <c:v>-50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EB-48E8-A155-77BC1CB8A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10"/>
        <c:axId val="342831440"/>
        <c:axId val="342834184"/>
      </c:barChart>
      <c:catAx>
        <c:axId val="342831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342834184"/>
        <c:crosses val="autoZero"/>
        <c:auto val="1"/>
        <c:lblAlgn val="ctr"/>
        <c:lblOffset val="300"/>
        <c:noMultiLvlLbl val="0"/>
      </c:catAx>
      <c:valAx>
        <c:axId val="342834184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342831440"/>
        <c:crosses val="autoZero"/>
        <c:crossBetween val="between"/>
      </c:valAx>
      <c:spPr>
        <a:ln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7087204187619"/>
          <c:y val="3.4981268661758796E-2"/>
          <c:w val="0.86162901689262383"/>
          <c:h val="0.72391362264186665"/>
        </c:manualLayout>
      </c:layout>
      <c:lineChart>
        <c:grouping val="standard"/>
        <c:varyColors val="0"/>
        <c:ser>
          <c:idx val="0"/>
          <c:order val="0"/>
          <c:tx>
            <c:strRef>
              <c:f>'1.4.2 Marvin Enterprises'!$T$94</c:f>
              <c:strCache>
                <c:ptCount val="1"/>
                <c:pt idx="0">
                  <c:v>Wertverlust alte Technologie</c:v>
                </c:pt>
              </c:strCache>
            </c:strRef>
          </c:tx>
          <c:spPr>
            <a:ln>
              <a:solidFill>
                <a:srgbClr val="004976"/>
              </a:solidFill>
              <a:prstDash val="sysDash"/>
            </a:ln>
          </c:spPr>
          <c:marker>
            <c:symbol val="none"/>
          </c:marker>
          <c:dPt>
            <c:idx val="100"/>
            <c:marker>
              <c:symbol val="circle"/>
              <c:size val="7"/>
              <c:spPr>
                <a:solidFill>
                  <a:srgbClr val="004976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05BE-4D0D-B91E-835AF4101483}"/>
              </c:ext>
            </c:extLst>
          </c:dPt>
          <c:dLbls>
            <c:dLbl>
              <c:idx val="100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5BE-4D0D-B91E-835AF410148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'1.4.2 Marvin Enterprises'!$R$95:$R$375</c:f>
              <c:numCache>
                <c:formatCode>General</c:formatCode>
                <c:ptCount val="281"/>
                <c:pt idx="80">
                  <c:v>80</c:v>
                </c:pt>
                <c:pt idx="100">
                  <c:v>100</c:v>
                </c:pt>
                <c:pt idx="200">
                  <c:v>200</c:v>
                </c:pt>
                <c:pt idx="280">
                  <c:v>280</c:v>
                </c:pt>
              </c:numCache>
            </c:numRef>
          </c:cat>
          <c:val>
            <c:numRef>
              <c:f>'1.4.2 Marvin Enterprises'!$T$95:$T$375</c:f>
              <c:numCache>
                <c:formatCode>General</c:formatCode>
                <c:ptCount val="281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-4</c:v>
                </c:pt>
                <c:pt idx="6">
                  <c:v>-5</c:v>
                </c:pt>
                <c:pt idx="7">
                  <c:v>-6</c:v>
                </c:pt>
                <c:pt idx="8">
                  <c:v>-7</c:v>
                </c:pt>
                <c:pt idx="9">
                  <c:v>-8</c:v>
                </c:pt>
                <c:pt idx="10">
                  <c:v>-9</c:v>
                </c:pt>
                <c:pt idx="11">
                  <c:v>-10</c:v>
                </c:pt>
                <c:pt idx="12">
                  <c:v>-11</c:v>
                </c:pt>
                <c:pt idx="13">
                  <c:v>-12</c:v>
                </c:pt>
                <c:pt idx="14">
                  <c:v>-13</c:v>
                </c:pt>
                <c:pt idx="15">
                  <c:v>-13</c:v>
                </c:pt>
                <c:pt idx="16">
                  <c:v>-14</c:v>
                </c:pt>
                <c:pt idx="17">
                  <c:v>-15</c:v>
                </c:pt>
                <c:pt idx="18">
                  <c:v>-16</c:v>
                </c:pt>
                <c:pt idx="19">
                  <c:v>-17</c:v>
                </c:pt>
                <c:pt idx="20">
                  <c:v>-18</c:v>
                </c:pt>
                <c:pt idx="21">
                  <c:v>-19</c:v>
                </c:pt>
                <c:pt idx="22">
                  <c:v>-20</c:v>
                </c:pt>
                <c:pt idx="23">
                  <c:v>-21</c:v>
                </c:pt>
                <c:pt idx="24">
                  <c:v>-22</c:v>
                </c:pt>
                <c:pt idx="25">
                  <c:v>-22</c:v>
                </c:pt>
                <c:pt idx="26">
                  <c:v>-23</c:v>
                </c:pt>
                <c:pt idx="27">
                  <c:v>-24</c:v>
                </c:pt>
                <c:pt idx="28">
                  <c:v>-25</c:v>
                </c:pt>
                <c:pt idx="29">
                  <c:v>-26</c:v>
                </c:pt>
                <c:pt idx="30">
                  <c:v>-27</c:v>
                </c:pt>
                <c:pt idx="31">
                  <c:v>-28</c:v>
                </c:pt>
                <c:pt idx="32">
                  <c:v>-29</c:v>
                </c:pt>
                <c:pt idx="33">
                  <c:v>-30</c:v>
                </c:pt>
                <c:pt idx="34">
                  <c:v>-31</c:v>
                </c:pt>
                <c:pt idx="35">
                  <c:v>-31</c:v>
                </c:pt>
                <c:pt idx="36">
                  <c:v>-32</c:v>
                </c:pt>
                <c:pt idx="37">
                  <c:v>-33</c:v>
                </c:pt>
                <c:pt idx="38">
                  <c:v>-34</c:v>
                </c:pt>
                <c:pt idx="39">
                  <c:v>-35</c:v>
                </c:pt>
                <c:pt idx="40">
                  <c:v>-36</c:v>
                </c:pt>
                <c:pt idx="41">
                  <c:v>-37</c:v>
                </c:pt>
                <c:pt idx="42">
                  <c:v>-38</c:v>
                </c:pt>
                <c:pt idx="43">
                  <c:v>-39</c:v>
                </c:pt>
                <c:pt idx="44">
                  <c:v>-39</c:v>
                </c:pt>
                <c:pt idx="45">
                  <c:v>-40</c:v>
                </c:pt>
                <c:pt idx="46">
                  <c:v>-41</c:v>
                </c:pt>
                <c:pt idx="47">
                  <c:v>-42</c:v>
                </c:pt>
                <c:pt idx="48">
                  <c:v>-43</c:v>
                </c:pt>
                <c:pt idx="49">
                  <c:v>-44</c:v>
                </c:pt>
                <c:pt idx="50">
                  <c:v>-45</c:v>
                </c:pt>
                <c:pt idx="51">
                  <c:v>-46</c:v>
                </c:pt>
                <c:pt idx="52">
                  <c:v>-47</c:v>
                </c:pt>
                <c:pt idx="53">
                  <c:v>-48</c:v>
                </c:pt>
                <c:pt idx="54">
                  <c:v>-48</c:v>
                </c:pt>
                <c:pt idx="55">
                  <c:v>-49</c:v>
                </c:pt>
                <c:pt idx="56">
                  <c:v>-50</c:v>
                </c:pt>
                <c:pt idx="57">
                  <c:v>-51</c:v>
                </c:pt>
                <c:pt idx="58">
                  <c:v>-52</c:v>
                </c:pt>
                <c:pt idx="59">
                  <c:v>-53</c:v>
                </c:pt>
                <c:pt idx="60">
                  <c:v>-54</c:v>
                </c:pt>
                <c:pt idx="61">
                  <c:v>-55</c:v>
                </c:pt>
                <c:pt idx="62">
                  <c:v>-56</c:v>
                </c:pt>
                <c:pt idx="63">
                  <c:v>-57</c:v>
                </c:pt>
                <c:pt idx="64">
                  <c:v>-57</c:v>
                </c:pt>
                <c:pt idx="65">
                  <c:v>-58</c:v>
                </c:pt>
                <c:pt idx="66">
                  <c:v>-59</c:v>
                </c:pt>
                <c:pt idx="67">
                  <c:v>-60</c:v>
                </c:pt>
                <c:pt idx="68">
                  <c:v>-61</c:v>
                </c:pt>
                <c:pt idx="69">
                  <c:v>-62</c:v>
                </c:pt>
                <c:pt idx="70">
                  <c:v>-63</c:v>
                </c:pt>
                <c:pt idx="71">
                  <c:v>-64</c:v>
                </c:pt>
                <c:pt idx="72">
                  <c:v>-65</c:v>
                </c:pt>
                <c:pt idx="73">
                  <c:v>-65</c:v>
                </c:pt>
                <c:pt idx="74">
                  <c:v>-66</c:v>
                </c:pt>
                <c:pt idx="75">
                  <c:v>-67</c:v>
                </c:pt>
                <c:pt idx="76">
                  <c:v>-68</c:v>
                </c:pt>
                <c:pt idx="77">
                  <c:v>-69</c:v>
                </c:pt>
                <c:pt idx="78">
                  <c:v>-70</c:v>
                </c:pt>
                <c:pt idx="79">
                  <c:v>-71</c:v>
                </c:pt>
                <c:pt idx="80">
                  <c:v>-72</c:v>
                </c:pt>
                <c:pt idx="81">
                  <c:v>-72</c:v>
                </c:pt>
                <c:pt idx="82">
                  <c:v>-72</c:v>
                </c:pt>
                <c:pt idx="83">
                  <c:v>-72</c:v>
                </c:pt>
                <c:pt idx="84">
                  <c:v>-72</c:v>
                </c:pt>
                <c:pt idx="85">
                  <c:v>-72</c:v>
                </c:pt>
                <c:pt idx="86">
                  <c:v>-72</c:v>
                </c:pt>
                <c:pt idx="87">
                  <c:v>-72</c:v>
                </c:pt>
                <c:pt idx="88">
                  <c:v>-72</c:v>
                </c:pt>
                <c:pt idx="89">
                  <c:v>-72</c:v>
                </c:pt>
                <c:pt idx="90">
                  <c:v>-72</c:v>
                </c:pt>
                <c:pt idx="91">
                  <c:v>-72</c:v>
                </c:pt>
                <c:pt idx="92">
                  <c:v>-72</c:v>
                </c:pt>
                <c:pt idx="93">
                  <c:v>-72</c:v>
                </c:pt>
                <c:pt idx="94">
                  <c:v>-72</c:v>
                </c:pt>
                <c:pt idx="95">
                  <c:v>-72</c:v>
                </c:pt>
                <c:pt idx="96">
                  <c:v>-72</c:v>
                </c:pt>
                <c:pt idx="97">
                  <c:v>-72</c:v>
                </c:pt>
                <c:pt idx="98">
                  <c:v>-72</c:v>
                </c:pt>
                <c:pt idx="99">
                  <c:v>-72</c:v>
                </c:pt>
                <c:pt idx="100">
                  <c:v>-72</c:v>
                </c:pt>
                <c:pt idx="101">
                  <c:v>-72</c:v>
                </c:pt>
                <c:pt idx="102">
                  <c:v>-72</c:v>
                </c:pt>
                <c:pt idx="103">
                  <c:v>-72</c:v>
                </c:pt>
                <c:pt idx="104">
                  <c:v>-72</c:v>
                </c:pt>
                <c:pt idx="105">
                  <c:v>-72</c:v>
                </c:pt>
                <c:pt idx="106">
                  <c:v>-72</c:v>
                </c:pt>
                <c:pt idx="107">
                  <c:v>-72</c:v>
                </c:pt>
                <c:pt idx="108">
                  <c:v>-72</c:v>
                </c:pt>
                <c:pt idx="109">
                  <c:v>-72</c:v>
                </c:pt>
                <c:pt idx="110">
                  <c:v>-72</c:v>
                </c:pt>
                <c:pt idx="111">
                  <c:v>-72</c:v>
                </c:pt>
                <c:pt idx="112">
                  <c:v>-72</c:v>
                </c:pt>
                <c:pt idx="113">
                  <c:v>-72</c:v>
                </c:pt>
                <c:pt idx="114">
                  <c:v>-72</c:v>
                </c:pt>
                <c:pt idx="115">
                  <c:v>-72</c:v>
                </c:pt>
                <c:pt idx="116">
                  <c:v>-72</c:v>
                </c:pt>
                <c:pt idx="117">
                  <c:v>-72</c:v>
                </c:pt>
                <c:pt idx="118">
                  <c:v>-72</c:v>
                </c:pt>
                <c:pt idx="119">
                  <c:v>-72</c:v>
                </c:pt>
                <c:pt idx="120">
                  <c:v>-72</c:v>
                </c:pt>
                <c:pt idx="121">
                  <c:v>-72</c:v>
                </c:pt>
                <c:pt idx="122">
                  <c:v>-72</c:v>
                </c:pt>
                <c:pt idx="123">
                  <c:v>-72</c:v>
                </c:pt>
                <c:pt idx="124">
                  <c:v>-72</c:v>
                </c:pt>
                <c:pt idx="125">
                  <c:v>-72</c:v>
                </c:pt>
                <c:pt idx="126">
                  <c:v>-72</c:v>
                </c:pt>
                <c:pt idx="127">
                  <c:v>-72</c:v>
                </c:pt>
                <c:pt idx="128">
                  <c:v>-72</c:v>
                </c:pt>
                <c:pt idx="129">
                  <c:v>-72</c:v>
                </c:pt>
                <c:pt idx="130">
                  <c:v>-72</c:v>
                </c:pt>
                <c:pt idx="131">
                  <c:v>-72</c:v>
                </c:pt>
                <c:pt idx="132">
                  <c:v>-72</c:v>
                </c:pt>
                <c:pt idx="133">
                  <c:v>-72</c:v>
                </c:pt>
                <c:pt idx="134">
                  <c:v>-72</c:v>
                </c:pt>
                <c:pt idx="135">
                  <c:v>-72</c:v>
                </c:pt>
                <c:pt idx="136">
                  <c:v>-72</c:v>
                </c:pt>
                <c:pt idx="137">
                  <c:v>-72</c:v>
                </c:pt>
                <c:pt idx="138">
                  <c:v>-72</c:v>
                </c:pt>
                <c:pt idx="139">
                  <c:v>-72</c:v>
                </c:pt>
                <c:pt idx="140">
                  <c:v>-72</c:v>
                </c:pt>
                <c:pt idx="141">
                  <c:v>-72</c:v>
                </c:pt>
                <c:pt idx="142">
                  <c:v>-72</c:v>
                </c:pt>
                <c:pt idx="143">
                  <c:v>-72</c:v>
                </c:pt>
                <c:pt idx="144">
                  <c:v>-72</c:v>
                </c:pt>
                <c:pt idx="145">
                  <c:v>-72</c:v>
                </c:pt>
                <c:pt idx="146">
                  <c:v>-72</c:v>
                </c:pt>
                <c:pt idx="147">
                  <c:v>-72</c:v>
                </c:pt>
                <c:pt idx="148">
                  <c:v>-72</c:v>
                </c:pt>
                <c:pt idx="149">
                  <c:v>-72</c:v>
                </c:pt>
                <c:pt idx="150">
                  <c:v>-72</c:v>
                </c:pt>
                <c:pt idx="151">
                  <c:v>-72</c:v>
                </c:pt>
                <c:pt idx="152">
                  <c:v>-72</c:v>
                </c:pt>
                <c:pt idx="153">
                  <c:v>-72</c:v>
                </c:pt>
                <c:pt idx="154">
                  <c:v>-72</c:v>
                </c:pt>
                <c:pt idx="155">
                  <c:v>-72</c:v>
                </c:pt>
                <c:pt idx="156">
                  <c:v>-72</c:v>
                </c:pt>
                <c:pt idx="157">
                  <c:v>-72</c:v>
                </c:pt>
                <c:pt idx="158">
                  <c:v>-72</c:v>
                </c:pt>
                <c:pt idx="159">
                  <c:v>-72</c:v>
                </c:pt>
                <c:pt idx="160">
                  <c:v>-72</c:v>
                </c:pt>
                <c:pt idx="161">
                  <c:v>-72</c:v>
                </c:pt>
                <c:pt idx="162">
                  <c:v>-72</c:v>
                </c:pt>
                <c:pt idx="163">
                  <c:v>-72</c:v>
                </c:pt>
                <c:pt idx="164">
                  <c:v>-72</c:v>
                </c:pt>
                <c:pt idx="165">
                  <c:v>-72</c:v>
                </c:pt>
                <c:pt idx="166">
                  <c:v>-72</c:v>
                </c:pt>
                <c:pt idx="167">
                  <c:v>-72</c:v>
                </c:pt>
                <c:pt idx="168">
                  <c:v>-72</c:v>
                </c:pt>
                <c:pt idx="169">
                  <c:v>-72</c:v>
                </c:pt>
                <c:pt idx="170">
                  <c:v>-72</c:v>
                </c:pt>
                <c:pt idx="171">
                  <c:v>-72</c:v>
                </c:pt>
                <c:pt idx="172">
                  <c:v>-72</c:v>
                </c:pt>
                <c:pt idx="173">
                  <c:v>-72</c:v>
                </c:pt>
                <c:pt idx="174">
                  <c:v>-72</c:v>
                </c:pt>
                <c:pt idx="175">
                  <c:v>-72</c:v>
                </c:pt>
                <c:pt idx="176">
                  <c:v>-72</c:v>
                </c:pt>
                <c:pt idx="177">
                  <c:v>-72</c:v>
                </c:pt>
                <c:pt idx="178">
                  <c:v>-72</c:v>
                </c:pt>
                <c:pt idx="179">
                  <c:v>-72</c:v>
                </c:pt>
                <c:pt idx="180">
                  <c:v>-72</c:v>
                </c:pt>
                <c:pt idx="181">
                  <c:v>-72</c:v>
                </c:pt>
                <c:pt idx="182">
                  <c:v>-72</c:v>
                </c:pt>
                <c:pt idx="183">
                  <c:v>-72</c:v>
                </c:pt>
                <c:pt idx="184">
                  <c:v>-72</c:v>
                </c:pt>
                <c:pt idx="185">
                  <c:v>-72</c:v>
                </c:pt>
                <c:pt idx="186">
                  <c:v>-72</c:v>
                </c:pt>
                <c:pt idx="187">
                  <c:v>-72</c:v>
                </c:pt>
                <c:pt idx="188">
                  <c:v>-72</c:v>
                </c:pt>
                <c:pt idx="189">
                  <c:v>-72</c:v>
                </c:pt>
                <c:pt idx="190">
                  <c:v>-72</c:v>
                </c:pt>
                <c:pt idx="191">
                  <c:v>-72</c:v>
                </c:pt>
                <c:pt idx="192">
                  <c:v>-72</c:v>
                </c:pt>
                <c:pt idx="193">
                  <c:v>-72</c:v>
                </c:pt>
                <c:pt idx="194">
                  <c:v>-72</c:v>
                </c:pt>
                <c:pt idx="195">
                  <c:v>-72</c:v>
                </c:pt>
                <c:pt idx="196">
                  <c:v>-72</c:v>
                </c:pt>
                <c:pt idx="197">
                  <c:v>-72</c:v>
                </c:pt>
                <c:pt idx="198">
                  <c:v>-72</c:v>
                </c:pt>
                <c:pt idx="199">
                  <c:v>-72</c:v>
                </c:pt>
                <c:pt idx="200">
                  <c:v>-72</c:v>
                </c:pt>
                <c:pt idx="201">
                  <c:v>-73</c:v>
                </c:pt>
                <c:pt idx="202">
                  <c:v>-74</c:v>
                </c:pt>
                <c:pt idx="203">
                  <c:v>-74</c:v>
                </c:pt>
                <c:pt idx="204">
                  <c:v>-75</c:v>
                </c:pt>
                <c:pt idx="205">
                  <c:v>-76</c:v>
                </c:pt>
                <c:pt idx="206">
                  <c:v>-77</c:v>
                </c:pt>
                <c:pt idx="207">
                  <c:v>-78</c:v>
                </c:pt>
                <c:pt idx="208">
                  <c:v>-79</c:v>
                </c:pt>
                <c:pt idx="209">
                  <c:v>-80</c:v>
                </c:pt>
                <c:pt idx="210">
                  <c:v>-81</c:v>
                </c:pt>
                <c:pt idx="211">
                  <c:v>-82</c:v>
                </c:pt>
                <c:pt idx="212">
                  <c:v>-83</c:v>
                </c:pt>
                <c:pt idx="213">
                  <c:v>-83</c:v>
                </c:pt>
                <c:pt idx="214">
                  <c:v>-84</c:v>
                </c:pt>
                <c:pt idx="215">
                  <c:v>-85</c:v>
                </c:pt>
                <c:pt idx="216">
                  <c:v>-86</c:v>
                </c:pt>
                <c:pt idx="217">
                  <c:v>-87</c:v>
                </c:pt>
                <c:pt idx="218">
                  <c:v>-88</c:v>
                </c:pt>
                <c:pt idx="219">
                  <c:v>-89</c:v>
                </c:pt>
                <c:pt idx="220">
                  <c:v>-90</c:v>
                </c:pt>
                <c:pt idx="221">
                  <c:v>-91</c:v>
                </c:pt>
                <c:pt idx="222">
                  <c:v>-92</c:v>
                </c:pt>
                <c:pt idx="223">
                  <c:v>-92</c:v>
                </c:pt>
                <c:pt idx="224">
                  <c:v>-93</c:v>
                </c:pt>
                <c:pt idx="225">
                  <c:v>-94</c:v>
                </c:pt>
                <c:pt idx="226">
                  <c:v>-95</c:v>
                </c:pt>
                <c:pt idx="227">
                  <c:v>-96</c:v>
                </c:pt>
                <c:pt idx="228">
                  <c:v>-97</c:v>
                </c:pt>
                <c:pt idx="229">
                  <c:v>-98</c:v>
                </c:pt>
                <c:pt idx="230">
                  <c:v>-99</c:v>
                </c:pt>
                <c:pt idx="231">
                  <c:v>-100</c:v>
                </c:pt>
                <c:pt idx="232">
                  <c:v>-100</c:v>
                </c:pt>
                <c:pt idx="233">
                  <c:v>-101</c:v>
                </c:pt>
                <c:pt idx="234">
                  <c:v>-102</c:v>
                </c:pt>
                <c:pt idx="235">
                  <c:v>-103</c:v>
                </c:pt>
                <c:pt idx="236">
                  <c:v>-104</c:v>
                </c:pt>
                <c:pt idx="237">
                  <c:v>-105</c:v>
                </c:pt>
                <c:pt idx="238">
                  <c:v>-106</c:v>
                </c:pt>
                <c:pt idx="239">
                  <c:v>-107</c:v>
                </c:pt>
                <c:pt idx="240">
                  <c:v>-108</c:v>
                </c:pt>
                <c:pt idx="241">
                  <c:v>-109</c:v>
                </c:pt>
                <c:pt idx="242">
                  <c:v>-109</c:v>
                </c:pt>
                <c:pt idx="243">
                  <c:v>-110</c:v>
                </c:pt>
                <c:pt idx="244">
                  <c:v>-111</c:v>
                </c:pt>
                <c:pt idx="245">
                  <c:v>-112</c:v>
                </c:pt>
                <c:pt idx="246">
                  <c:v>-113</c:v>
                </c:pt>
                <c:pt idx="247">
                  <c:v>-114</c:v>
                </c:pt>
                <c:pt idx="248">
                  <c:v>-115</c:v>
                </c:pt>
                <c:pt idx="249">
                  <c:v>-116</c:v>
                </c:pt>
                <c:pt idx="250">
                  <c:v>-117</c:v>
                </c:pt>
                <c:pt idx="251">
                  <c:v>-118</c:v>
                </c:pt>
                <c:pt idx="252">
                  <c:v>-118</c:v>
                </c:pt>
                <c:pt idx="253">
                  <c:v>-119</c:v>
                </c:pt>
                <c:pt idx="254">
                  <c:v>-120</c:v>
                </c:pt>
                <c:pt idx="255">
                  <c:v>-121</c:v>
                </c:pt>
                <c:pt idx="256">
                  <c:v>-122</c:v>
                </c:pt>
                <c:pt idx="257">
                  <c:v>-123</c:v>
                </c:pt>
                <c:pt idx="258">
                  <c:v>-124</c:v>
                </c:pt>
                <c:pt idx="259">
                  <c:v>-125</c:v>
                </c:pt>
                <c:pt idx="260">
                  <c:v>-126</c:v>
                </c:pt>
                <c:pt idx="261">
                  <c:v>-127</c:v>
                </c:pt>
                <c:pt idx="262">
                  <c:v>-127</c:v>
                </c:pt>
                <c:pt idx="263">
                  <c:v>-128</c:v>
                </c:pt>
                <c:pt idx="264">
                  <c:v>-129</c:v>
                </c:pt>
                <c:pt idx="265">
                  <c:v>-130</c:v>
                </c:pt>
                <c:pt idx="266">
                  <c:v>-131</c:v>
                </c:pt>
                <c:pt idx="267">
                  <c:v>-132</c:v>
                </c:pt>
                <c:pt idx="268">
                  <c:v>-133</c:v>
                </c:pt>
                <c:pt idx="269">
                  <c:v>-134</c:v>
                </c:pt>
                <c:pt idx="270">
                  <c:v>-135</c:v>
                </c:pt>
                <c:pt idx="271">
                  <c:v>-135</c:v>
                </c:pt>
                <c:pt idx="272">
                  <c:v>-136</c:v>
                </c:pt>
                <c:pt idx="273">
                  <c:v>-137</c:v>
                </c:pt>
                <c:pt idx="274">
                  <c:v>-138</c:v>
                </c:pt>
                <c:pt idx="275">
                  <c:v>-139</c:v>
                </c:pt>
                <c:pt idx="276">
                  <c:v>-140</c:v>
                </c:pt>
                <c:pt idx="277">
                  <c:v>-141</c:v>
                </c:pt>
                <c:pt idx="278">
                  <c:v>-142</c:v>
                </c:pt>
                <c:pt idx="279">
                  <c:v>-143</c:v>
                </c:pt>
                <c:pt idx="280">
                  <c:v>-144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5BE-4D0D-B91E-835AF4101483}"/>
            </c:ext>
          </c:extLst>
        </c:ser>
        <c:ser>
          <c:idx val="1"/>
          <c:order val="1"/>
          <c:tx>
            <c:strRef>
              <c:f>'1.4.2 Marvin Enterprises'!$U$94</c:f>
              <c:strCache>
                <c:ptCount val="1"/>
                <c:pt idx="0">
                  <c:v>NPV neue Technologie</c:v>
                </c:pt>
              </c:strCache>
            </c:strRef>
          </c:tx>
          <c:spPr>
            <a:ln>
              <a:solidFill>
                <a:srgbClr val="004976"/>
              </a:solidFill>
              <a:prstDash val="solid"/>
            </a:ln>
          </c:spPr>
          <c:marker>
            <c:symbol val="none"/>
          </c:marker>
          <c:dPt>
            <c:idx val="100"/>
            <c:marker>
              <c:symbol val="circle"/>
              <c:size val="7"/>
              <c:spPr>
                <a:solidFill>
                  <a:srgbClr val="004976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05BE-4D0D-B91E-835AF4101483}"/>
              </c:ext>
            </c:extLst>
          </c:dPt>
          <c:dLbls>
            <c:dLbl>
              <c:idx val="10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5BE-4D0D-B91E-835AF410148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'1.4.2 Marvin Enterprises'!$R$95:$R$375</c:f>
              <c:numCache>
                <c:formatCode>General</c:formatCode>
                <c:ptCount val="281"/>
                <c:pt idx="80">
                  <c:v>80</c:v>
                </c:pt>
                <c:pt idx="100">
                  <c:v>100</c:v>
                </c:pt>
                <c:pt idx="200">
                  <c:v>200</c:v>
                </c:pt>
                <c:pt idx="280">
                  <c:v>280</c:v>
                </c:pt>
              </c:numCache>
            </c:numRef>
          </c:cat>
          <c:val>
            <c:numRef>
              <c:f>'1.4.2 Marvin Enterprises'!$U$95:$U$375</c:f>
              <c:numCache>
                <c:formatCode>General</c:formatCode>
                <c:ptCount val="281"/>
                <c:pt idx="0">
                  <c:v>0</c:v>
                </c:pt>
                <c:pt idx="1">
                  <c:v>6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51</c:v>
                </c:pt>
                <c:pt idx="10">
                  <c:v>56</c:v>
                </c:pt>
                <c:pt idx="11">
                  <c:v>61</c:v>
                </c:pt>
                <c:pt idx="12">
                  <c:v>66</c:v>
                </c:pt>
                <c:pt idx="13">
                  <c:v>71</c:v>
                </c:pt>
                <c:pt idx="14">
                  <c:v>76</c:v>
                </c:pt>
                <c:pt idx="15">
                  <c:v>81</c:v>
                </c:pt>
                <c:pt idx="16">
                  <c:v>86</c:v>
                </c:pt>
                <c:pt idx="17">
                  <c:v>91</c:v>
                </c:pt>
                <c:pt idx="18">
                  <c:v>96</c:v>
                </c:pt>
                <c:pt idx="19">
                  <c:v>100</c:v>
                </c:pt>
                <c:pt idx="20">
                  <c:v>105</c:v>
                </c:pt>
                <c:pt idx="21">
                  <c:v>109</c:v>
                </c:pt>
                <c:pt idx="22">
                  <c:v>113</c:v>
                </c:pt>
                <c:pt idx="23">
                  <c:v>118</c:v>
                </c:pt>
                <c:pt idx="24">
                  <c:v>122</c:v>
                </c:pt>
                <c:pt idx="25">
                  <c:v>126</c:v>
                </c:pt>
                <c:pt idx="26">
                  <c:v>130</c:v>
                </c:pt>
                <c:pt idx="27">
                  <c:v>134</c:v>
                </c:pt>
                <c:pt idx="28">
                  <c:v>138</c:v>
                </c:pt>
                <c:pt idx="29">
                  <c:v>142</c:v>
                </c:pt>
                <c:pt idx="30">
                  <c:v>146</c:v>
                </c:pt>
                <c:pt idx="31">
                  <c:v>149</c:v>
                </c:pt>
                <c:pt idx="32">
                  <c:v>153</c:v>
                </c:pt>
                <c:pt idx="33">
                  <c:v>157</c:v>
                </c:pt>
                <c:pt idx="34">
                  <c:v>160</c:v>
                </c:pt>
                <c:pt idx="35">
                  <c:v>164</c:v>
                </c:pt>
                <c:pt idx="36">
                  <c:v>167</c:v>
                </c:pt>
                <c:pt idx="37">
                  <c:v>170</c:v>
                </c:pt>
                <c:pt idx="38">
                  <c:v>173</c:v>
                </c:pt>
                <c:pt idx="39">
                  <c:v>176</c:v>
                </c:pt>
                <c:pt idx="40">
                  <c:v>179</c:v>
                </c:pt>
                <c:pt idx="41">
                  <c:v>182</c:v>
                </c:pt>
                <c:pt idx="42">
                  <c:v>185</c:v>
                </c:pt>
                <c:pt idx="43">
                  <c:v>188</c:v>
                </c:pt>
                <c:pt idx="44">
                  <c:v>191</c:v>
                </c:pt>
                <c:pt idx="45">
                  <c:v>193</c:v>
                </c:pt>
                <c:pt idx="46">
                  <c:v>196</c:v>
                </c:pt>
                <c:pt idx="47">
                  <c:v>199</c:v>
                </c:pt>
                <c:pt idx="48">
                  <c:v>201</c:v>
                </c:pt>
                <c:pt idx="49">
                  <c:v>203</c:v>
                </c:pt>
                <c:pt idx="50">
                  <c:v>206</c:v>
                </c:pt>
                <c:pt idx="51">
                  <c:v>208</c:v>
                </c:pt>
                <c:pt idx="52">
                  <c:v>210</c:v>
                </c:pt>
                <c:pt idx="53">
                  <c:v>212</c:v>
                </c:pt>
                <c:pt idx="54">
                  <c:v>214</c:v>
                </c:pt>
                <c:pt idx="55">
                  <c:v>216</c:v>
                </c:pt>
                <c:pt idx="56">
                  <c:v>218</c:v>
                </c:pt>
                <c:pt idx="57">
                  <c:v>219</c:v>
                </c:pt>
                <c:pt idx="58">
                  <c:v>221</c:v>
                </c:pt>
                <c:pt idx="59">
                  <c:v>223</c:v>
                </c:pt>
                <c:pt idx="60">
                  <c:v>224</c:v>
                </c:pt>
                <c:pt idx="61">
                  <c:v>226</c:v>
                </c:pt>
                <c:pt idx="62">
                  <c:v>227</c:v>
                </c:pt>
                <c:pt idx="63">
                  <c:v>228</c:v>
                </c:pt>
                <c:pt idx="64">
                  <c:v>230</c:v>
                </c:pt>
                <c:pt idx="65">
                  <c:v>231</c:v>
                </c:pt>
                <c:pt idx="66">
                  <c:v>232</c:v>
                </c:pt>
                <c:pt idx="67">
                  <c:v>233</c:v>
                </c:pt>
                <c:pt idx="68">
                  <c:v>234</c:v>
                </c:pt>
                <c:pt idx="69">
                  <c:v>235</c:v>
                </c:pt>
                <c:pt idx="70">
                  <c:v>236</c:v>
                </c:pt>
                <c:pt idx="71">
                  <c:v>236</c:v>
                </c:pt>
                <c:pt idx="72">
                  <c:v>237</c:v>
                </c:pt>
                <c:pt idx="73">
                  <c:v>237</c:v>
                </c:pt>
                <c:pt idx="74">
                  <c:v>238</c:v>
                </c:pt>
                <c:pt idx="75">
                  <c:v>238</c:v>
                </c:pt>
                <c:pt idx="76">
                  <c:v>239</c:v>
                </c:pt>
                <c:pt idx="77">
                  <c:v>239</c:v>
                </c:pt>
                <c:pt idx="78">
                  <c:v>239</c:v>
                </c:pt>
                <c:pt idx="79">
                  <c:v>239</c:v>
                </c:pt>
                <c:pt idx="80">
                  <c:v>239</c:v>
                </c:pt>
                <c:pt idx="81">
                  <c:v>242</c:v>
                </c:pt>
                <c:pt idx="82">
                  <c:v>245</c:v>
                </c:pt>
                <c:pt idx="83">
                  <c:v>248</c:v>
                </c:pt>
                <c:pt idx="84">
                  <c:v>251</c:v>
                </c:pt>
                <c:pt idx="85">
                  <c:v>254</c:v>
                </c:pt>
                <c:pt idx="86">
                  <c:v>257</c:v>
                </c:pt>
                <c:pt idx="87">
                  <c:v>260</c:v>
                </c:pt>
                <c:pt idx="88">
                  <c:v>263</c:v>
                </c:pt>
                <c:pt idx="89">
                  <c:v>266</c:v>
                </c:pt>
                <c:pt idx="90">
                  <c:v>269</c:v>
                </c:pt>
                <c:pt idx="91">
                  <c:v>272</c:v>
                </c:pt>
                <c:pt idx="92">
                  <c:v>275</c:v>
                </c:pt>
                <c:pt idx="93">
                  <c:v>278</c:v>
                </c:pt>
                <c:pt idx="94">
                  <c:v>281</c:v>
                </c:pt>
                <c:pt idx="95">
                  <c:v>284</c:v>
                </c:pt>
                <c:pt idx="96">
                  <c:v>287</c:v>
                </c:pt>
                <c:pt idx="97">
                  <c:v>290</c:v>
                </c:pt>
                <c:pt idx="98">
                  <c:v>293</c:v>
                </c:pt>
                <c:pt idx="99">
                  <c:v>296</c:v>
                </c:pt>
                <c:pt idx="100">
                  <c:v>299</c:v>
                </c:pt>
                <c:pt idx="101">
                  <c:v>302</c:v>
                </c:pt>
                <c:pt idx="102">
                  <c:v>305</c:v>
                </c:pt>
                <c:pt idx="103">
                  <c:v>308</c:v>
                </c:pt>
                <c:pt idx="104">
                  <c:v>311</c:v>
                </c:pt>
                <c:pt idx="105">
                  <c:v>314</c:v>
                </c:pt>
                <c:pt idx="106">
                  <c:v>317</c:v>
                </c:pt>
                <c:pt idx="107">
                  <c:v>320</c:v>
                </c:pt>
                <c:pt idx="108">
                  <c:v>323</c:v>
                </c:pt>
                <c:pt idx="109">
                  <c:v>326</c:v>
                </c:pt>
                <c:pt idx="110">
                  <c:v>329</c:v>
                </c:pt>
                <c:pt idx="111">
                  <c:v>332</c:v>
                </c:pt>
                <c:pt idx="112">
                  <c:v>335</c:v>
                </c:pt>
                <c:pt idx="113">
                  <c:v>338</c:v>
                </c:pt>
                <c:pt idx="114">
                  <c:v>341</c:v>
                </c:pt>
                <c:pt idx="115">
                  <c:v>344</c:v>
                </c:pt>
                <c:pt idx="116">
                  <c:v>347</c:v>
                </c:pt>
                <c:pt idx="117">
                  <c:v>350</c:v>
                </c:pt>
                <c:pt idx="118">
                  <c:v>353</c:v>
                </c:pt>
                <c:pt idx="119">
                  <c:v>356</c:v>
                </c:pt>
                <c:pt idx="120">
                  <c:v>359</c:v>
                </c:pt>
                <c:pt idx="121">
                  <c:v>362</c:v>
                </c:pt>
                <c:pt idx="122">
                  <c:v>365</c:v>
                </c:pt>
                <c:pt idx="123">
                  <c:v>368</c:v>
                </c:pt>
                <c:pt idx="124">
                  <c:v>371</c:v>
                </c:pt>
                <c:pt idx="125">
                  <c:v>374</c:v>
                </c:pt>
                <c:pt idx="126">
                  <c:v>377</c:v>
                </c:pt>
                <c:pt idx="127">
                  <c:v>380</c:v>
                </c:pt>
                <c:pt idx="128">
                  <c:v>383</c:v>
                </c:pt>
                <c:pt idx="129">
                  <c:v>386</c:v>
                </c:pt>
                <c:pt idx="130">
                  <c:v>389</c:v>
                </c:pt>
                <c:pt idx="131">
                  <c:v>392</c:v>
                </c:pt>
                <c:pt idx="132">
                  <c:v>395</c:v>
                </c:pt>
                <c:pt idx="133">
                  <c:v>398</c:v>
                </c:pt>
                <c:pt idx="134">
                  <c:v>401</c:v>
                </c:pt>
                <c:pt idx="135">
                  <c:v>404</c:v>
                </c:pt>
                <c:pt idx="136">
                  <c:v>407</c:v>
                </c:pt>
                <c:pt idx="137">
                  <c:v>410</c:v>
                </c:pt>
                <c:pt idx="138">
                  <c:v>413</c:v>
                </c:pt>
                <c:pt idx="139">
                  <c:v>416</c:v>
                </c:pt>
                <c:pt idx="140">
                  <c:v>419</c:v>
                </c:pt>
                <c:pt idx="141">
                  <c:v>422</c:v>
                </c:pt>
                <c:pt idx="142">
                  <c:v>425</c:v>
                </c:pt>
                <c:pt idx="143">
                  <c:v>428</c:v>
                </c:pt>
                <c:pt idx="144">
                  <c:v>431</c:v>
                </c:pt>
                <c:pt idx="145">
                  <c:v>434</c:v>
                </c:pt>
                <c:pt idx="146">
                  <c:v>437</c:v>
                </c:pt>
                <c:pt idx="147">
                  <c:v>440</c:v>
                </c:pt>
                <c:pt idx="148">
                  <c:v>443</c:v>
                </c:pt>
                <c:pt idx="149">
                  <c:v>446</c:v>
                </c:pt>
                <c:pt idx="150">
                  <c:v>449</c:v>
                </c:pt>
                <c:pt idx="151">
                  <c:v>452</c:v>
                </c:pt>
                <c:pt idx="152">
                  <c:v>455</c:v>
                </c:pt>
                <c:pt idx="153">
                  <c:v>458</c:v>
                </c:pt>
                <c:pt idx="154">
                  <c:v>461</c:v>
                </c:pt>
                <c:pt idx="155">
                  <c:v>464</c:v>
                </c:pt>
                <c:pt idx="156">
                  <c:v>467</c:v>
                </c:pt>
                <c:pt idx="157">
                  <c:v>470</c:v>
                </c:pt>
                <c:pt idx="158">
                  <c:v>473</c:v>
                </c:pt>
                <c:pt idx="159">
                  <c:v>476</c:v>
                </c:pt>
                <c:pt idx="160">
                  <c:v>478</c:v>
                </c:pt>
                <c:pt idx="161">
                  <c:v>481</c:v>
                </c:pt>
                <c:pt idx="162">
                  <c:v>484</c:v>
                </c:pt>
                <c:pt idx="163">
                  <c:v>487</c:v>
                </c:pt>
                <c:pt idx="164">
                  <c:v>490</c:v>
                </c:pt>
                <c:pt idx="165">
                  <c:v>493</c:v>
                </c:pt>
                <c:pt idx="166">
                  <c:v>496</c:v>
                </c:pt>
                <c:pt idx="167">
                  <c:v>499</c:v>
                </c:pt>
                <c:pt idx="168">
                  <c:v>502</c:v>
                </c:pt>
                <c:pt idx="169">
                  <c:v>505</c:v>
                </c:pt>
                <c:pt idx="170">
                  <c:v>508</c:v>
                </c:pt>
                <c:pt idx="171">
                  <c:v>511</c:v>
                </c:pt>
                <c:pt idx="172">
                  <c:v>514</c:v>
                </c:pt>
                <c:pt idx="173">
                  <c:v>517</c:v>
                </c:pt>
                <c:pt idx="174">
                  <c:v>520</c:v>
                </c:pt>
                <c:pt idx="175">
                  <c:v>523</c:v>
                </c:pt>
                <c:pt idx="176">
                  <c:v>526</c:v>
                </c:pt>
                <c:pt idx="177">
                  <c:v>529</c:v>
                </c:pt>
                <c:pt idx="178">
                  <c:v>532</c:v>
                </c:pt>
                <c:pt idx="179">
                  <c:v>535</c:v>
                </c:pt>
                <c:pt idx="180">
                  <c:v>538</c:v>
                </c:pt>
                <c:pt idx="181">
                  <c:v>541</c:v>
                </c:pt>
                <c:pt idx="182">
                  <c:v>544</c:v>
                </c:pt>
                <c:pt idx="183">
                  <c:v>547</c:v>
                </c:pt>
                <c:pt idx="184">
                  <c:v>550</c:v>
                </c:pt>
                <c:pt idx="185">
                  <c:v>553</c:v>
                </c:pt>
                <c:pt idx="186">
                  <c:v>556</c:v>
                </c:pt>
                <c:pt idx="187">
                  <c:v>559</c:v>
                </c:pt>
                <c:pt idx="188">
                  <c:v>562</c:v>
                </c:pt>
                <c:pt idx="189">
                  <c:v>565</c:v>
                </c:pt>
                <c:pt idx="190">
                  <c:v>568</c:v>
                </c:pt>
                <c:pt idx="191">
                  <c:v>571</c:v>
                </c:pt>
                <c:pt idx="192">
                  <c:v>574</c:v>
                </c:pt>
                <c:pt idx="193">
                  <c:v>577</c:v>
                </c:pt>
                <c:pt idx="194">
                  <c:v>580</c:v>
                </c:pt>
                <c:pt idx="195">
                  <c:v>583</c:v>
                </c:pt>
                <c:pt idx="196">
                  <c:v>586</c:v>
                </c:pt>
                <c:pt idx="197">
                  <c:v>589</c:v>
                </c:pt>
                <c:pt idx="198">
                  <c:v>592</c:v>
                </c:pt>
                <c:pt idx="199">
                  <c:v>595</c:v>
                </c:pt>
                <c:pt idx="200">
                  <c:v>598</c:v>
                </c:pt>
                <c:pt idx="201">
                  <c:v>594</c:v>
                </c:pt>
                <c:pt idx="202">
                  <c:v>589</c:v>
                </c:pt>
                <c:pt idx="203">
                  <c:v>584</c:v>
                </c:pt>
                <c:pt idx="204">
                  <c:v>580</c:v>
                </c:pt>
                <c:pt idx="205">
                  <c:v>575</c:v>
                </c:pt>
                <c:pt idx="206">
                  <c:v>570</c:v>
                </c:pt>
                <c:pt idx="207">
                  <c:v>565</c:v>
                </c:pt>
                <c:pt idx="208">
                  <c:v>560</c:v>
                </c:pt>
                <c:pt idx="209">
                  <c:v>555</c:v>
                </c:pt>
                <c:pt idx="210">
                  <c:v>550</c:v>
                </c:pt>
                <c:pt idx="211">
                  <c:v>544</c:v>
                </c:pt>
                <c:pt idx="212">
                  <c:v>539</c:v>
                </c:pt>
                <c:pt idx="213">
                  <c:v>533</c:v>
                </c:pt>
                <c:pt idx="214">
                  <c:v>528</c:v>
                </c:pt>
                <c:pt idx="215">
                  <c:v>522</c:v>
                </c:pt>
                <c:pt idx="216">
                  <c:v>517</c:v>
                </c:pt>
                <c:pt idx="217">
                  <c:v>511</c:v>
                </c:pt>
                <c:pt idx="218">
                  <c:v>505</c:v>
                </c:pt>
                <c:pt idx="219">
                  <c:v>499</c:v>
                </c:pt>
                <c:pt idx="220">
                  <c:v>493</c:v>
                </c:pt>
                <c:pt idx="221">
                  <c:v>487</c:v>
                </c:pt>
                <c:pt idx="222">
                  <c:v>481</c:v>
                </c:pt>
                <c:pt idx="223">
                  <c:v>475</c:v>
                </c:pt>
                <c:pt idx="224">
                  <c:v>469</c:v>
                </c:pt>
                <c:pt idx="225">
                  <c:v>463</c:v>
                </c:pt>
                <c:pt idx="226">
                  <c:v>456</c:v>
                </c:pt>
                <c:pt idx="227">
                  <c:v>450</c:v>
                </c:pt>
                <c:pt idx="228">
                  <c:v>443</c:v>
                </c:pt>
                <c:pt idx="229">
                  <c:v>437</c:v>
                </c:pt>
                <c:pt idx="230">
                  <c:v>430</c:v>
                </c:pt>
                <c:pt idx="231">
                  <c:v>423</c:v>
                </c:pt>
                <c:pt idx="232">
                  <c:v>416</c:v>
                </c:pt>
                <c:pt idx="233">
                  <c:v>409</c:v>
                </c:pt>
                <c:pt idx="234">
                  <c:v>402</c:v>
                </c:pt>
                <c:pt idx="235">
                  <c:v>395</c:v>
                </c:pt>
                <c:pt idx="236">
                  <c:v>388</c:v>
                </c:pt>
                <c:pt idx="237">
                  <c:v>381</c:v>
                </c:pt>
                <c:pt idx="238">
                  <c:v>374</c:v>
                </c:pt>
                <c:pt idx="239">
                  <c:v>366</c:v>
                </c:pt>
                <c:pt idx="240">
                  <c:v>359</c:v>
                </c:pt>
                <c:pt idx="241">
                  <c:v>351</c:v>
                </c:pt>
                <c:pt idx="242">
                  <c:v>344</c:v>
                </c:pt>
                <c:pt idx="243">
                  <c:v>336</c:v>
                </c:pt>
                <c:pt idx="244">
                  <c:v>328</c:v>
                </c:pt>
                <c:pt idx="245">
                  <c:v>321</c:v>
                </c:pt>
                <c:pt idx="246">
                  <c:v>313</c:v>
                </c:pt>
                <c:pt idx="247">
                  <c:v>305</c:v>
                </c:pt>
                <c:pt idx="248">
                  <c:v>297</c:v>
                </c:pt>
                <c:pt idx="249">
                  <c:v>289</c:v>
                </c:pt>
                <c:pt idx="250">
                  <c:v>280</c:v>
                </c:pt>
                <c:pt idx="251">
                  <c:v>272</c:v>
                </c:pt>
                <c:pt idx="252">
                  <c:v>264</c:v>
                </c:pt>
                <c:pt idx="253">
                  <c:v>255</c:v>
                </c:pt>
                <c:pt idx="254">
                  <c:v>247</c:v>
                </c:pt>
                <c:pt idx="255">
                  <c:v>238</c:v>
                </c:pt>
                <c:pt idx="256">
                  <c:v>230</c:v>
                </c:pt>
                <c:pt idx="257">
                  <c:v>221</c:v>
                </c:pt>
                <c:pt idx="258">
                  <c:v>212</c:v>
                </c:pt>
                <c:pt idx="259">
                  <c:v>203</c:v>
                </c:pt>
                <c:pt idx="260">
                  <c:v>194</c:v>
                </c:pt>
                <c:pt idx="261">
                  <c:v>185</c:v>
                </c:pt>
                <c:pt idx="262">
                  <c:v>176</c:v>
                </c:pt>
                <c:pt idx="263">
                  <c:v>167</c:v>
                </c:pt>
                <c:pt idx="264">
                  <c:v>158</c:v>
                </c:pt>
                <c:pt idx="265">
                  <c:v>149</c:v>
                </c:pt>
                <c:pt idx="266">
                  <c:v>139</c:v>
                </c:pt>
                <c:pt idx="267">
                  <c:v>130</c:v>
                </c:pt>
                <c:pt idx="268">
                  <c:v>120</c:v>
                </c:pt>
                <c:pt idx="269">
                  <c:v>111</c:v>
                </c:pt>
                <c:pt idx="270">
                  <c:v>101</c:v>
                </c:pt>
                <c:pt idx="271">
                  <c:v>91</c:v>
                </c:pt>
                <c:pt idx="272">
                  <c:v>81</c:v>
                </c:pt>
                <c:pt idx="273">
                  <c:v>71</c:v>
                </c:pt>
                <c:pt idx="274">
                  <c:v>61</c:v>
                </c:pt>
                <c:pt idx="275">
                  <c:v>51</c:v>
                </c:pt>
                <c:pt idx="276">
                  <c:v>41</c:v>
                </c:pt>
                <c:pt idx="277">
                  <c:v>31</c:v>
                </c:pt>
                <c:pt idx="278">
                  <c:v>21</c:v>
                </c:pt>
                <c:pt idx="279">
                  <c:v>10</c:v>
                </c:pt>
                <c:pt idx="280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5BE-4D0D-B91E-835AF4101483}"/>
            </c:ext>
          </c:extLst>
        </c:ser>
        <c:ser>
          <c:idx val="2"/>
          <c:order val="2"/>
          <c:tx>
            <c:strRef>
              <c:f>'1.4.2 Marvin Enterprises'!$V$94</c:f>
              <c:strCache>
                <c:ptCount val="1"/>
                <c:pt idx="0">
                  <c:v>NPV gesamt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dPt>
            <c:idx val="100"/>
            <c:marker>
              <c:symbol val="circle"/>
              <c:size val="7"/>
              <c:spPr>
                <a:solidFill>
                  <a:srgbClr val="009DFE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05BE-4D0D-B91E-835AF4101483}"/>
              </c:ext>
            </c:extLst>
          </c:dPt>
          <c:dLbls>
            <c:dLbl>
              <c:idx val="100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5BE-4D0D-B91E-835AF410148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'1.4.2 Marvin Enterprises'!$R$95:$R$375</c:f>
              <c:numCache>
                <c:formatCode>General</c:formatCode>
                <c:ptCount val="281"/>
                <c:pt idx="80">
                  <c:v>80</c:v>
                </c:pt>
                <c:pt idx="100">
                  <c:v>100</c:v>
                </c:pt>
                <c:pt idx="200">
                  <c:v>200</c:v>
                </c:pt>
                <c:pt idx="280">
                  <c:v>280</c:v>
                </c:pt>
              </c:numCache>
            </c:numRef>
          </c:cat>
          <c:val>
            <c:numRef>
              <c:f>'1.4.2 Marvin Enterprises'!$V$95:$V$375</c:f>
              <c:numCache>
                <c:formatCode>General</c:formatCode>
                <c:ptCount val="28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19</c:v>
                </c:pt>
                <c:pt idx="5">
                  <c:v>25</c:v>
                </c:pt>
                <c:pt idx="6">
                  <c:v>30</c:v>
                </c:pt>
                <c:pt idx="7">
                  <c:v>34</c:v>
                </c:pt>
                <c:pt idx="8">
                  <c:v>38</c:v>
                </c:pt>
                <c:pt idx="9">
                  <c:v>43</c:v>
                </c:pt>
                <c:pt idx="10">
                  <c:v>47</c:v>
                </c:pt>
                <c:pt idx="11">
                  <c:v>51</c:v>
                </c:pt>
                <c:pt idx="12">
                  <c:v>55</c:v>
                </c:pt>
                <c:pt idx="13">
                  <c:v>59</c:v>
                </c:pt>
                <c:pt idx="14">
                  <c:v>63</c:v>
                </c:pt>
                <c:pt idx="15">
                  <c:v>68</c:v>
                </c:pt>
                <c:pt idx="16">
                  <c:v>72</c:v>
                </c:pt>
                <c:pt idx="17">
                  <c:v>76</c:v>
                </c:pt>
                <c:pt idx="18">
                  <c:v>80</c:v>
                </c:pt>
                <c:pt idx="19">
                  <c:v>83</c:v>
                </c:pt>
                <c:pt idx="20">
                  <c:v>87</c:v>
                </c:pt>
                <c:pt idx="21">
                  <c:v>90</c:v>
                </c:pt>
                <c:pt idx="22">
                  <c:v>93</c:v>
                </c:pt>
                <c:pt idx="23">
                  <c:v>97</c:v>
                </c:pt>
                <c:pt idx="24">
                  <c:v>100</c:v>
                </c:pt>
                <c:pt idx="25">
                  <c:v>104</c:v>
                </c:pt>
                <c:pt idx="26">
                  <c:v>107</c:v>
                </c:pt>
                <c:pt idx="27">
                  <c:v>110</c:v>
                </c:pt>
                <c:pt idx="28">
                  <c:v>113</c:v>
                </c:pt>
                <c:pt idx="29">
                  <c:v>116</c:v>
                </c:pt>
                <c:pt idx="30">
                  <c:v>119</c:v>
                </c:pt>
                <c:pt idx="31">
                  <c:v>121</c:v>
                </c:pt>
                <c:pt idx="32">
                  <c:v>124</c:v>
                </c:pt>
                <c:pt idx="33">
                  <c:v>127</c:v>
                </c:pt>
                <c:pt idx="34">
                  <c:v>129</c:v>
                </c:pt>
                <c:pt idx="35">
                  <c:v>133</c:v>
                </c:pt>
                <c:pt idx="36">
                  <c:v>135</c:v>
                </c:pt>
                <c:pt idx="37">
                  <c:v>137</c:v>
                </c:pt>
                <c:pt idx="38">
                  <c:v>139</c:v>
                </c:pt>
                <c:pt idx="39">
                  <c:v>141</c:v>
                </c:pt>
                <c:pt idx="40">
                  <c:v>143</c:v>
                </c:pt>
                <c:pt idx="41">
                  <c:v>145</c:v>
                </c:pt>
                <c:pt idx="42">
                  <c:v>147</c:v>
                </c:pt>
                <c:pt idx="43">
                  <c:v>149</c:v>
                </c:pt>
                <c:pt idx="44">
                  <c:v>152</c:v>
                </c:pt>
                <c:pt idx="45">
                  <c:v>153</c:v>
                </c:pt>
                <c:pt idx="46">
                  <c:v>155</c:v>
                </c:pt>
                <c:pt idx="47">
                  <c:v>157</c:v>
                </c:pt>
                <c:pt idx="48">
                  <c:v>158</c:v>
                </c:pt>
                <c:pt idx="49">
                  <c:v>159</c:v>
                </c:pt>
                <c:pt idx="50">
                  <c:v>161</c:v>
                </c:pt>
                <c:pt idx="51">
                  <c:v>162</c:v>
                </c:pt>
                <c:pt idx="52">
                  <c:v>163</c:v>
                </c:pt>
                <c:pt idx="53">
                  <c:v>164</c:v>
                </c:pt>
                <c:pt idx="54">
                  <c:v>166</c:v>
                </c:pt>
                <c:pt idx="55">
                  <c:v>167</c:v>
                </c:pt>
                <c:pt idx="56">
                  <c:v>168</c:v>
                </c:pt>
                <c:pt idx="57">
                  <c:v>168</c:v>
                </c:pt>
                <c:pt idx="58">
                  <c:v>169</c:v>
                </c:pt>
                <c:pt idx="59">
                  <c:v>170</c:v>
                </c:pt>
                <c:pt idx="60">
                  <c:v>170</c:v>
                </c:pt>
                <c:pt idx="61">
                  <c:v>171</c:v>
                </c:pt>
                <c:pt idx="62">
                  <c:v>171</c:v>
                </c:pt>
                <c:pt idx="63">
                  <c:v>171</c:v>
                </c:pt>
                <c:pt idx="64">
                  <c:v>173</c:v>
                </c:pt>
                <c:pt idx="65">
                  <c:v>173</c:v>
                </c:pt>
                <c:pt idx="66">
                  <c:v>173</c:v>
                </c:pt>
                <c:pt idx="67">
                  <c:v>173</c:v>
                </c:pt>
                <c:pt idx="68">
                  <c:v>173</c:v>
                </c:pt>
                <c:pt idx="69">
                  <c:v>173</c:v>
                </c:pt>
                <c:pt idx="70">
                  <c:v>173</c:v>
                </c:pt>
                <c:pt idx="71">
                  <c:v>172</c:v>
                </c:pt>
                <c:pt idx="72">
                  <c:v>172</c:v>
                </c:pt>
                <c:pt idx="73">
                  <c:v>172</c:v>
                </c:pt>
                <c:pt idx="74">
                  <c:v>172</c:v>
                </c:pt>
                <c:pt idx="75">
                  <c:v>171</c:v>
                </c:pt>
                <c:pt idx="76">
                  <c:v>171</c:v>
                </c:pt>
                <c:pt idx="77">
                  <c:v>170</c:v>
                </c:pt>
                <c:pt idx="78">
                  <c:v>169</c:v>
                </c:pt>
                <c:pt idx="79">
                  <c:v>168</c:v>
                </c:pt>
                <c:pt idx="80">
                  <c:v>167</c:v>
                </c:pt>
                <c:pt idx="81">
                  <c:v>170</c:v>
                </c:pt>
                <c:pt idx="82">
                  <c:v>173</c:v>
                </c:pt>
                <c:pt idx="83">
                  <c:v>176</c:v>
                </c:pt>
                <c:pt idx="84">
                  <c:v>179</c:v>
                </c:pt>
                <c:pt idx="85">
                  <c:v>182</c:v>
                </c:pt>
                <c:pt idx="86">
                  <c:v>185</c:v>
                </c:pt>
                <c:pt idx="87">
                  <c:v>188</c:v>
                </c:pt>
                <c:pt idx="88">
                  <c:v>191</c:v>
                </c:pt>
                <c:pt idx="89">
                  <c:v>194</c:v>
                </c:pt>
                <c:pt idx="90">
                  <c:v>197</c:v>
                </c:pt>
                <c:pt idx="91">
                  <c:v>200</c:v>
                </c:pt>
                <c:pt idx="92">
                  <c:v>203</c:v>
                </c:pt>
                <c:pt idx="93">
                  <c:v>206</c:v>
                </c:pt>
                <c:pt idx="94">
                  <c:v>209</c:v>
                </c:pt>
                <c:pt idx="95">
                  <c:v>212</c:v>
                </c:pt>
                <c:pt idx="96">
                  <c:v>215</c:v>
                </c:pt>
                <c:pt idx="97">
                  <c:v>218</c:v>
                </c:pt>
                <c:pt idx="98">
                  <c:v>221</c:v>
                </c:pt>
                <c:pt idx="99">
                  <c:v>224</c:v>
                </c:pt>
                <c:pt idx="100">
                  <c:v>227</c:v>
                </c:pt>
                <c:pt idx="101">
                  <c:v>230</c:v>
                </c:pt>
                <c:pt idx="102">
                  <c:v>233</c:v>
                </c:pt>
                <c:pt idx="103">
                  <c:v>236</c:v>
                </c:pt>
                <c:pt idx="104">
                  <c:v>239</c:v>
                </c:pt>
                <c:pt idx="105">
                  <c:v>242</c:v>
                </c:pt>
                <c:pt idx="106">
                  <c:v>245</c:v>
                </c:pt>
                <c:pt idx="107">
                  <c:v>248</c:v>
                </c:pt>
                <c:pt idx="108">
                  <c:v>251</c:v>
                </c:pt>
                <c:pt idx="109">
                  <c:v>254</c:v>
                </c:pt>
                <c:pt idx="110">
                  <c:v>257</c:v>
                </c:pt>
                <c:pt idx="111">
                  <c:v>260</c:v>
                </c:pt>
                <c:pt idx="112">
                  <c:v>263</c:v>
                </c:pt>
                <c:pt idx="113">
                  <c:v>266</c:v>
                </c:pt>
                <c:pt idx="114">
                  <c:v>269</c:v>
                </c:pt>
                <c:pt idx="115">
                  <c:v>272</c:v>
                </c:pt>
                <c:pt idx="116">
                  <c:v>275</c:v>
                </c:pt>
                <c:pt idx="117">
                  <c:v>278</c:v>
                </c:pt>
                <c:pt idx="118">
                  <c:v>281</c:v>
                </c:pt>
                <c:pt idx="119">
                  <c:v>284</c:v>
                </c:pt>
                <c:pt idx="120">
                  <c:v>287</c:v>
                </c:pt>
                <c:pt idx="121">
                  <c:v>290</c:v>
                </c:pt>
                <c:pt idx="122">
                  <c:v>293</c:v>
                </c:pt>
                <c:pt idx="123">
                  <c:v>296</c:v>
                </c:pt>
                <c:pt idx="124">
                  <c:v>299</c:v>
                </c:pt>
                <c:pt idx="125">
                  <c:v>302</c:v>
                </c:pt>
                <c:pt idx="126">
                  <c:v>305</c:v>
                </c:pt>
                <c:pt idx="127">
                  <c:v>308</c:v>
                </c:pt>
                <c:pt idx="128">
                  <c:v>311</c:v>
                </c:pt>
                <c:pt idx="129">
                  <c:v>314</c:v>
                </c:pt>
                <c:pt idx="130">
                  <c:v>317</c:v>
                </c:pt>
                <c:pt idx="131">
                  <c:v>320</c:v>
                </c:pt>
                <c:pt idx="132">
                  <c:v>323</c:v>
                </c:pt>
                <c:pt idx="133">
                  <c:v>326</c:v>
                </c:pt>
                <c:pt idx="134">
                  <c:v>329</c:v>
                </c:pt>
                <c:pt idx="135">
                  <c:v>332</c:v>
                </c:pt>
                <c:pt idx="136">
                  <c:v>335</c:v>
                </c:pt>
                <c:pt idx="137">
                  <c:v>338</c:v>
                </c:pt>
                <c:pt idx="138">
                  <c:v>341</c:v>
                </c:pt>
                <c:pt idx="139">
                  <c:v>344</c:v>
                </c:pt>
                <c:pt idx="140">
                  <c:v>347</c:v>
                </c:pt>
                <c:pt idx="141">
                  <c:v>350</c:v>
                </c:pt>
                <c:pt idx="142">
                  <c:v>353</c:v>
                </c:pt>
                <c:pt idx="143">
                  <c:v>356</c:v>
                </c:pt>
                <c:pt idx="144">
                  <c:v>359</c:v>
                </c:pt>
                <c:pt idx="145">
                  <c:v>362</c:v>
                </c:pt>
                <c:pt idx="146">
                  <c:v>365</c:v>
                </c:pt>
                <c:pt idx="147">
                  <c:v>368</c:v>
                </c:pt>
                <c:pt idx="148">
                  <c:v>371</c:v>
                </c:pt>
                <c:pt idx="149">
                  <c:v>374</c:v>
                </c:pt>
                <c:pt idx="150">
                  <c:v>377</c:v>
                </c:pt>
                <c:pt idx="151">
                  <c:v>380</c:v>
                </c:pt>
                <c:pt idx="152">
                  <c:v>383</c:v>
                </c:pt>
                <c:pt idx="153">
                  <c:v>386</c:v>
                </c:pt>
                <c:pt idx="154">
                  <c:v>389</c:v>
                </c:pt>
                <c:pt idx="155">
                  <c:v>392</c:v>
                </c:pt>
                <c:pt idx="156">
                  <c:v>395</c:v>
                </c:pt>
                <c:pt idx="157">
                  <c:v>398</c:v>
                </c:pt>
                <c:pt idx="158">
                  <c:v>401</c:v>
                </c:pt>
                <c:pt idx="159">
                  <c:v>404</c:v>
                </c:pt>
                <c:pt idx="160">
                  <c:v>406</c:v>
                </c:pt>
                <c:pt idx="161">
                  <c:v>409</c:v>
                </c:pt>
                <c:pt idx="162">
                  <c:v>412</c:v>
                </c:pt>
                <c:pt idx="163">
                  <c:v>415</c:v>
                </c:pt>
                <c:pt idx="164">
                  <c:v>418</c:v>
                </c:pt>
                <c:pt idx="165">
                  <c:v>421</c:v>
                </c:pt>
                <c:pt idx="166">
                  <c:v>424</c:v>
                </c:pt>
                <c:pt idx="167">
                  <c:v>427</c:v>
                </c:pt>
                <c:pt idx="168">
                  <c:v>430</c:v>
                </c:pt>
                <c:pt idx="169">
                  <c:v>433</c:v>
                </c:pt>
                <c:pt idx="170">
                  <c:v>436</c:v>
                </c:pt>
                <c:pt idx="171">
                  <c:v>439</c:v>
                </c:pt>
                <c:pt idx="172">
                  <c:v>442</c:v>
                </c:pt>
                <c:pt idx="173">
                  <c:v>445</c:v>
                </c:pt>
                <c:pt idx="174">
                  <c:v>448</c:v>
                </c:pt>
                <c:pt idx="175">
                  <c:v>451</c:v>
                </c:pt>
                <c:pt idx="176">
                  <c:v>454</c:v>
                </c:pt>
                <c:pt idx="177">
                  <c:v>457</c:v>
                </c:pt>
                <c:pt idx="178">
                  <c:v>460</c:v>
                </c:pt>
                <c:pt idx="179">
                  <c:v>463</c:v>
                </c:pt>
                <c:pt idx="180">
                  <c:v>466</c:v>
                </c:pt>
                <c:pt idx="181">
                  <c:v>469</c:v>
                </c:pt>
                <c:pt idx="182">
                  <c:v>472</c:v>
                </c:pt>
                <c:pt idx="183">
                  <c:v>475</c:v>
                </c:pt>
                <c:pt idx="184">
                  <c:v>478</c:v>
                </c:pt>
                <c:pt idx="185">
                  <c:v>481</c:v>
                </c:pt>
                <c:pt idx="186">
                  <c:v>484</c:v>
                </c:pt>
                <c:pt idx="187">
                  <c:v>487</c:v>
                </c:pt>
                <c:pt idx="188">
                  <c:v>490</c:v>
                </c:pt>
                <c:pt idx="189">
                  <c:v>493</c:v>
                </c:pt>
                <c:pt idx="190">
                  <c:v>496</c:v>
                </c:pt>
                <c:pt idx="191">
                  <c:v>499</c:v>
                </c:pt>
                <c:pt idx="192">
                  <c:v>502</c:v>
                </c:pt>
                <c:pt idx="193">
                  <c:v>505</c:v>
                </c:pt>
                <c:pt idx="194">
                  <c:v>508</c:v>
                </c:pt>
                <c:pt idx="195">
                  <c:v>511</c:v>
                </c:pt>
                <c:pt idx="196">
                  <c:v>514</c:v>
                </c:pt>
                <c:pt idx="197">
                  <c:v>517</c:v>
                </c:pt>
                <c:pt idx="198">
                  <c:v>520</c:v>
                </c:pt>
                <c:pt idx="199">
                  <c:v>523</c:v>
                </c:pt>
                <c:pt idx="200">
                  <c:v>526</c:v>
                </c:pt>
                <c:pt idx="201">
                  <c:v>521</c:v>
                </c:pt>
                <c:pt idx="202">
                  <c:v>515</c:v>
                </c:pt>
                <c:pt idx="203">
                  <c:v>510</c:v>
                </c:pt>
                <c:pt idx="204">
                  <c:v>505</c:v>
                </c:pt>
                <c:pt idx="205">
                  <c:v>499</c:v>
                </c:pt>
                <c:pt idx="206">
                  <c:v>493</c:v>
                </c:pt>
                <c:pt idx="207">
                  <c:v>487</c:v>
                </c:pt>
                <c:pt idx="208">
                  <c:v>481</c:v>
                </c:pt>
                <c:pt idx="209">
                  <c:v>475</c:v>
                </c:pt>
                <c:pt idx="210">
                  <c:v>469</c:v>
                </c:pt>
                <c:pt idx="211">
                  <c:v>462</c:v>
                </c:pt>
                <c:pt idx="212">
                  <c:v>456</c:v>
                </c:pt>
                <c:pt idx="213">
                  <c:v>450</c:v>
                </c:pt>
                <c:pt idx="214">
                  <c:v>444</c:v>
                </c:pt>
                <c:pt idx="215">
                  <c:v>437</c:v>
                </c:pt>
                <c:pt idx="216">
                  <c:v>431</c:v>
                </c:pt>
                <c:pt idx="217">
                  <c:v>424</c:v>
                </c:pt>
                <c:pt idx="218">
                  <c:v>417</c:v>
                </c:pt>
                <c:pt idx="219">
                  <c:v>410</c:v>
                </c:pt>
                <c:pt idx="220">
                  <c:v>403</c:v>
                </c:pt>
                <c:pt idx="221">
                  <c:v>396</c:v>
                </c:pt>
                <c:pt idx="222">
                  <c:v>389</c:v>
                </c:pt>
                <c:pt idx="223">
                  <c:v>383</c:v>
                </c:pt>
                <c:pt idx="224">
                  <c:v>376</c:v>
                </c:pt>
                <c:pt idx="225">
                  <c:v>369</c:v>
                </c:pt>
                <c:pt idx="226">
                  <c:v>361</c:v>
                </c:pt>
                <c:pt idx="227">
                  <c:v>354</c:v>
                </c:pt>
                <c:pt idx="228">
                  <c:v>346</c:v>
                </c:pt>
                <c:pt idx="229">
                  <c:v>339</c:v>
                </c:pt>
                <c:pt idx="230">
                  <c:v>331</c:v>
                </c:pt>
                <c:pt idx="231">
                  <c:v>323</c:v>
                </c:pt>
                <c:pt idx="232">
                  <c:v>316</c:v>
                </c:pt>
                <c:pt idx="233">
                  <c:v>308</c:v>
                </c:pt>
                <c:pt idx="234">
                  <c:v>300</c:v>
                </c:pt>
                <c:pt idx="235">
                  <c:v>292</c:v>
                </c:pt>
                <c:pt idx="236">
                  <c:v>284</c:v>
                </c:pt>
                <c:pt idx="237">
                  <c:v>276</c:v>
                </c:pt>
                <c:pt idx="238">
                  <c:v>268</c:v>
                </c:pt>
                <c:pt idx="239">
                  <c:v>259</c:v>
                </c:pt>
                <c:pt idx="240">
                  <c:v>251</c:v>
                </c:pt>
                <c:pt idx="241">
                  <c:v>242</c:v>
                </c:pt>
                <c:pt idx="242">
                  <c:v>235</c:v>
                </c:pt>
                <c:pt idx="243">
                  <c:v>226</c:v>
                </c:pt>
                <c:pt idx="244">
                  <c:v>217</c:v>
                </c:pt>
                <c:pt idx="245">
                  <c:v>209</c:v>
                </c:pt>
                <c:pt idx="246">
                  <c:v>200</c:v>
                </c:pt>
                <c:pt idx="247">
                  <c:v>191</c:v>
                </c:pt>
                <c:pt idx="248">
                  <c:v>182</c:v>
                </c:pt>
                <c:pt idx="249">
                  <c:v>173</c:v>
                </c:pt>
                <c:pt idx="250">
                  <c:v>163</c:v>
                </c:pt>
                <c:pt idx="251">
                  <c:v>154</c:v>
                </c:pt>
                <c:pt idx="252">
                  <c:v>146</c:v>
                </c:pt>
                <c:pt idx="253">
                  <c:v>136</c:v>
                </c:pt>
                <c:pt idx="254">
                  <c:v>127</c:v>
                </c:pt>
                <c:pt idx="255">
                  <c:v>117</c:v>
                </c:pt>
                <c:pt idx="256">
                  <c:v>108</c:v>
                </c:pt>
                <c:pt idx="257">
                  <c:v>98</c:v>
                </c:pt>
                <c:pt idx="258">
                  <c:v>88</c:v>
                </c:pt>
                <c:pt idx="259">
                  <c:v>78</c:v>
                </c:pt>
                <c:pt idx="260">
                  <c:v>68</c:v>
                </c:pt>
                <c:pt idx="261">
                  <c:v>58</c:v>
                </c:pt>
                <c:pt idx="262">
                  <c:v>49</c:v>
                </c:pt>
                <c:pt idx="263">
                  <c:v>39</c:v>
                </c:pt>
                <c:pt idx="264">
                  <c:v>29</c:v>
                </c:pt>
                <c:pt idx="265">
                  <c:v>19</c:v>
                </c:pt>
                <c:pt idx="266">
                  <c:v>8</c:v>
                </c:pt>
                <c:pt idx="267">
                  <c:v>-2</c:v>
                </c:pt>
                <c:pt idx="268">
                  <c:v>-13</c:v>
                </c:pt>
                <c:pt idx="269">
                  <c:v>-23</c:v>
                </c:pt>
                <c:pt idx="270">
                  <c:v>-34</c:v>
                </c:pt>
                <c:pt idx="271">
                  <c:v>-44</c:v>
                </c:pt>
                <c:pt idx="272">
                  <c:v>-55</c:v>
                </c:pt>
                <c:pt idx="273">
                  <c:v>-66</c:v>
                </c:pt>
                <c:pt idx="274">
                  <c:v>-77</c:v>
                </c:pt>
                <c:pt idx="275">
                  <c:v>-88</c:v>
                </c:pt>
                <c:pt idx="276">
                  <c:v>-99</c:v>
                </c:pt>
                <c:pt idx="277">
                  <c:v>-110</c:v>
                </c:pt>
                <c:pt idx="278">
                  <c:v>-121</c:v>
                </c:pt>
                <c:pt idx="279">
                  <c:v>-133</c:v>
                </c:pt>
                <c:pt idx="280">
                  <c:v>-144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05BE-4D0D-B91E-835AF4101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2838104"/>
        <c:axId val="143434536"/>
      </c:lineChart>
      <c:catAx>
        <c:axId val="342838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Zusätzliche Einheiten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43434536"/>
        <c:crosses val="autoZero"/>
        <c:auto val="1"/>
        <c:lblAlgn val="ctr"/>
        <c:lblOffset val="1000"/>
        <c:tickLblSkip val="5"/>
        <c:tickMarkSkip val="20"/>
        <c:noMultiLvlLbl val="0"/>
      </c:catAx>
      <c:valAx>
        <c:axId val="143434536"/>
        <c:scaling>
          <c:orientation val="minMax"/>
          <c:max val="700"/>
          <c:min val="-2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Mio. €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42838104"/>
        <c:crossesAt val="1"/>
        <c:crossBetween val="midCat"/>
        <c:minorUnit val="20"/>
      </c:valAx>
    </c:plotArea>
    <c:legend>
      <c:legendPos val="b"/>
      <c:layout>
        <c:manualLayout>
          <c:xMode val="edge"/>
          <c:yMode val="edge"/>
          <c:x val="5.9023809523809527E-2"/>
          <c:y val="0.8807230971128609"/>
          <c:w val="0.90814285714285714"/>
          <c:h val="9.8443569553805774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</c:spPr>
          <c:invertIfNegative val="0"/>
          <c:cat>
            <c:strRef>
              <c:f>'1.4.2 Marvin Enterprises'!$N$183:$N$187</c:f>
              <c:strCache>
                <c:ptCount val="5"/>
                <c:pt idx="0">
                  <c:v>V vor Ankündigung</c:v>
                </c:pt>
                <c:pt idx="1">
                  <c:v>NPV Expansion 100 Mio.</c:v>
                </c:pt>
                <c:pt idx="2">
                  <c:v>Wertverlust 2. Gen. vor Jahr 5</c:v>
                </c:pt>
                <c:pt idx="3">
                  <c:v>Wertverlust 2. Gen. nach Jahr 5</c:v>
                </c:pt>
                <c:pt idx="4">
                  <c:v>V nach Ankündigung</c:v>
                </c:pt>
              </c:strCache>
            </c:strRef>
          </c:cat>
          <c:val>
            <c:numRef>
              <c:f>'1.4.2 Marvin Enterprises'!$P$183:$P$187</c:f>
              <c:numCache>
                <c:formatCode>0</c:formatCode>
                <c:ptCount val="5"/>
                <c:pt idx="1">
                  <c:v>420</c:v>
                </c:pt>
                <c:pt idx="2">
                  <c:v>647.28652263374488</c:v>
                </c:pt>
                <c:pt idx="3">
                  <c:v>550.8359053497943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D-4227-AF22-0ADD677B203C}"/>
            </c:ext>
          </c:extLst>
        </c:ser>
        <c:ser>
          <c:idx val="1"/>
          <c:order val="1"/>
          <c:spPr>
            <a:solidFill>
              <a:srgbClr val="0000FF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067A9"/>
              </a:solidFill>
            </c:spPr>
            <c:extLst>
              <c:ext xmlns:c16="http://schemas.microsoft.com/office/drawing/2014/chart" uri="{C3380CC4-5D6E-409C-BE32-E72D297353CC}">
                <c16:uniqueId val="{00000002-E28D-4227-AF22-0ADD677B203C}"/>
              </c:ext>
            </c:extLst>
          </c:dPt>
          <c:dPt>
            <c:idx val="1"/>
            <c:invertIfNegative val="0"/>
            <c:bubble3D val="0"/>
            <c:spPr>
              <a:solidFill>
                <a:srgbClr val="009DFE"/>
              </a:solidFill>
            </c:spPr>
            <c:extLst>
              <c:ext xmlns:c16="http://schemas.microsoft.com/office/drawing/2014/chart" uri="{C3380CC4-5D6E-409C-BE32-E72D297353CC}">
                <c16:uniqueId val="{00000004-E28D-4227-AF22-0ADD677B203C}"/>
              </c:ext>
            </c:extLst>
          </c:dPt>
          <c:dPt>
            <c:idx val="2"/>
            <c:invertIfNegative val="0"/>
            <c:bubble3D val="0"/>
            <c:spPr>
              <a:solidFill>
                <a:srgbClr val="004976"/>
              </a:solidFill>
            </c:spPr>
            <c:extLst>
              <c:ext xmlns:c16="http://schemas.microsoft.com/office/drawing/2014/chart" uri="{C3380CC4-5D6E-409C-BE32-E72D297353CC}">
                <c16:uniqueId val="{00000006-E28D-4227-AF22-0ADD677B203C}"/>
              </c:ext>
            </c:extLst>
          </c:dPt>
          <c:dPt>
            <c:idx val="3"/>
            <c:invertIfNegative val="0"/>
            <c:bubble3D val="0"/>
            <c:spPr>
              <a:solidFill>
                <a:srgbClr val="004976"/>
              </a:solidFill>
            </c:spPr>
            <c:extLst>
              <c:ext xmlns:c16="http://schemas.microsoft.com/office/drawing/2014/chart" uri="{C3380CC4-5D6E-409C-BE32-E72D297353CC}">
                <c16:uniqueId val="{00000008-E28D-4227-AF22-0ADD677B203C}"/>
              </c:ext>
            </c:extLst>
          </c:dPt>
          <c:dPt>
            <c:idx val="4"/>
            <c:invertIfNegative val="0"/>
            <c:bubble3D val="0"/>
            <c:spPr>
              <a:solidFill>
                <a:srgbClr val="0067A9"/>
              </a:solidFill>
            </c:spPr>
            <c:extLst>
              <c:ext xmlns:c16="http://schemas.microsoft.com/office/drawing/2014/chart" uri="{C3380CC4-5D6E-409C-BE32-E72D297353CC}">
                <c16:uniqueId val="{0000000A-E28D-4227-AF22-0ADD677B203C}"/>
              </c:ext>
            </c:extLst>
          </c:dPt>
          <c:dLbls>
            <c:dLbl>
              <c:idx val="0"/>
              <c:layout>
                <c:manualLayout>
                  <c:x val="0"/>
                  <c:y val="-0.21704076990376203"/>
                </c:manualLayout>
              </c:layout>
              <c:tx>
                <c:strRef>
                  <c:f>'1.4.2 Marvin Enterprises'!$O$183</c:f>
                  <c:strCache>
                    <c:ptCount val="1"/>
                    <c:pt idx="0">
                      <c:v>420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{1A10D2B6-E6A2-A544-9220-576C76B6BB3E}</c15:txfldGUID>
                      <c15:f>'1.4.2 Marvin Enterprises'!$O$183</c15:f>
                      <c15:dlblFieldTableCache>
                        <c:ptCount val="1"/>
                        <c:pt idx="0">
                          <c:v>420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E28D-4227-AF22-0ADD677B203C}"/>
                </c:ext>
              </c:extLst>
            </c:dLbl>
            <c:dLbl>
              <c:idx val="1"/>
              <c:layout>
                <c:manualLayout>
                  <c:x val="0"/>
                  <c:y val="-0.16409448818897643"/>
                </c:manualLayout>
              </c:layout>
              <c:tx>
                <c:strRef>
                  <c:f>'1.4.2 Marvin Enterprises'!$O$184</c:f>
                  <c:strCache>
                    <c:ptCount val="1"/>
                    <c:pt idx="0">
                      <c:v>299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{A0614239-008E-8A41-A496-689D1A329750}</c15:txfldGUID>
                      <c15:f>'1.4.2 Marvin Enterprises'!$O$184</c15:f>
                      <c15:dlblFieldTableCache>
                        <c:ptCount val="1"/>
                        <c:pt idx="0">
                          <c:v>299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E28D-4227-AF22-0ADD677B203C}"/>
                </c:ext>
              </c:extLst>
            </c:dLbl>
            <c:dLbl>
              <c:idx val="2"/>
              <c:layout>
                <c:manualLayout>
                  <c:x val="0"/>
                  <c:y val="6.4299562554680639E-2"/>
                </c:manualLayout>
              </c:layout>
              <c:tx>
                <c:strRef>
                  <c:f>'1.4.2 Marvin Enterprises'!$O$185</c:f>
                  <c:strCache>
                    <c:ptCount val="1"/>
                    <c:pt idx="0">
                      <c:v>-72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{951FA2C9-2E85-9440-81CE-2DE79D4328F0}</c15:txfldGUID>
                      <c15:f>'1.4.2 Marvin Enterprises'!$O$185</c15:f>
                      <c15:dlblFieldTableCache>
                        <c:ptCount val="1"/>
                        <c:pt idx="0">
                          <c:v>-72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E28D-4227-AF22-0ADD677B203C}"/>
                </c:ext>
              </c:extLst>
            </c:dLbl>
            <c:dLbl>
              <c:idx val="3"/>
              <c:layout>
                <c:manualLayout>
                  <c:x val="8.730057879785148E-17"/>
                  <c:y val="8.0163429571303596E-2"/>
                </c:manualLayout>
              </c:layout>
              <c:tx>
                <c:strRef>
                  <c:f>'1.4.2 Marvin Enterprises'!$O$186</c:f>
                  <c:strCache>
                    <c:ptCount val="1"/>
                    <c:pt idx="0">
                      <c:v>-96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{3E33E835-ED95-944E-8B25-C0FDFF59F45E}</c15:txfldGUID>
                      <c15:f>'1.4.2 Marvin Enterprises'!$O$186</c15:f>
                      <c15:dlblFieldTableCache>
                        <c:ptCount val="1"/>
                        <c:pt idx="0">
                          <c:v>-96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E28D-4227-AF22-0ADD677B203C}"/>
                </c:ext>
              </c:extLst>
            </c:dLbl>
            <c:dLbl>
              <c:idx val="4"/>
              <c:layout>
                <c:manualLayout>
                  <c:x val="0"/>
                  <c:y val="-0.27432020997375339"/>
                </c:manualLayout>
              </c:layout>
              <c:tx>
                <c:strRef>
                  <c:f>'1.4.2 Marvin Enterprises'!$O$187</c:f>
                  <c:strCache>
                    <c:ptCount val="1"/>
                    <c:pt idx="0">
                      <c:v>551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{22EBEB53-2372-F546-AA73-59A0C8D66C4E}</c15:txfldGUID>
                      <c15:f>'1.4.2 Marvin Enterprises'!$O$187</c15:f>
                      <c15:dlblFieldTableCache>
                        <c:ptCount val="1"/>
                        <c:pt idx="0">
                          <c:v>551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E28D-4227-AF22-0ADD677B203C}"/>
                </c:ext>
              </c:extLst>
            </c:dLbl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'1.4.2 Marvin Enterprises'!$N$183:$N$187</c:f>
              <c:strCache>
                <c:ptCount val="5"/>
                <c:pt idx="0">
                  <c:v>V vor Ankündigung</c:v>
                </c:pt>
                <c:pt idx="1">
                  <c:v>NPV Expansion 100 Mio.</c:v>
                </c:pt>
                <c:pt idx="2">
                  <c:v>Wertverlust 2. Gen. vor Jahr 5</c:v>
                </c:pt>
                <c:pt idx="3">
                  <c:v>Wertverlust 2. Gen. nach Jahr 5</c:v>
                </c:pt>
                <c:pt idx="4">
                  <c:v>V nach Ankündigung</c:v>
                </c:pt>
              </c:strCache>
            </c:strRef>
          </c:cat>
          <c:val>
            <c:numRef>
              <c:f>'1.4.2 Marvin Enterprises'!$Q$183:$Q$187</c:f>
              <c:numCache>
                <c:formatCode>0</c:formatCode>
                <c:ptCount val="5"/>
                <c:pt idx="0">
                  <c:v>420</c:v>
                </c:pt>
                <c:pt idx="1">
                  <c:v>299.06121399176959</c:v>
                </c:pt>
                <c:pt idx="2">
                  <c:v>71.774691358024697</c:v>
                </c:pt>
                <c:pt idx="3">
                  <c:v>96.450617283950621</c:v>
                </c:pt>
                <c:pt idx="4">
                  <c:v>550.8359053497943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8D-4227-AF22-0ADD677B2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2"/>
        <c:overlap val="100"/>
        <c:axId val="143434928"/>
        <c:axId val="143438456"/>
      </c:barChart>
      <c:catAx>
        <c:axId val="14343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43438456"/>
        <c:crosses val="autoZero"/>
        <c:auto val="1"/>
        <c:lblAlgn val="ctr"/>
        <c:lblOffset val="100"/>
        <c:noMultiLvlLbl val="0"/>
      </c:catAx>
      <c:valAx>
        <c:axId val="14343845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43434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50" baseline="0">
          <a:latin typeface="Arial" pitchFamily="34" charset="0"/>
          <a:cs typeface="Times New Roman" pitchFamily="18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102318460192656"/>
          <c:y val="6.2389592605272159E-2"/>
          <c:w val="0.78800459317585303"/>
          <c:h val="0.710731264421972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'1.4.2 Marvin Enterprises'!$T$5</c:f>
              <c:strCache>
                <c:ptCount val="1"/>
                <c:pt idx="0">
                  <c:v>Nachfrage</c:v>
                </c:pt>
              </c:strCache>
            </c:strRef>
          </c:tx>
          <c:spPr>
            <a:ln w="28575">
              <a:solidFill>
                <a:srgbClr val="0067A9"/>
              </a:solidFill>
            </a:ln>
          </c:spPr>
          <c:marker>
            <c:symbol val="none"/>
          </c:marker>
          <c:xVal>
            <c:numRef>
              <c:f>'1.4.2 Marvin Enterprises'!$S$6:$S$26</c:f>
              <c:numCache>
                <c:formatCode>0.00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'1.4.2 Marvin Enterprises'!$T$6:$T$26</c:f>
              <c:numCache>
                <c:formatCode>General</c:formatCode>
                <c:ptCount val="21"/>
                <c:pt idx="0">
                  <c:v>800</c:v>
                </c:pt>
                <c:pt idx="1">
                  <c:v>760</c:v>
                </c:pt>
                <c:pt idx="2">
                  <c:v>720</c:v>
                </c:pt>
                <c:pt idx="3">
                  <c:v>680</c:v>
                </c:pt>
                <c:pt idx="4">
                  <c:v>640</c:v>
                </c:pt>
                <c:pt idx="5">
                  <c:v>600</c:v>
                </c:pt>
                <c:pt idx="6">
                  <c:v>560</c:v>
                </c:pt>
                <c:pt idx="7">
                  <c:v>520</c:v>
                </c:pt>
                <c:pt idx="8">
                  <c:v>480</c:v>
                </c:pt>
                <c:pt idx="9">
                  <c:v>440</c:v>
                </c:pt>
                <c:pt idx="10">
                  <c:v>400</c:v>
                </c:pt>
                <c:pt idx="11">
                  <c:v>360</c:v>
                </c:pt>
                <c:pt idx="12">
                  <c:v>320</c:v>
                </c:pt>
                <c:pt idx="13">
                  <c:v>280</c:v>
                </c:pt>
                <c:pt idx="14">
                  <c:v>240</c:v>
                </c:pt>
                <c:pt idx="15">
                  <c:v>200</c:v>
                </c:pt>
                <c:pt idx="16">
                  <c:v>160</c:v>
                </c:pt>
                <c:pt idx="17">
                  <c:v>120</c:v>
                </c:pt>
                <c:pt idx="18">
                  <c:v>80</c:v>
                </c:pt>
                <c:pt idx="19">
                  <c:v>40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2F-4994-ADD0-C2D87BECD1B6}"/>
            </c:ext>
          </c:extLst>
        </c:ser>
        <c:ser>
          <c:idx val="1"/>
          <c:order val="1"/>
          <c:tx>
            <c:v>Linie</c:v>
          </c:tx>
          <c:spPr>
            <a:ln>
              <a:solidFill>
                <a:srgbClr val="0067A9"/>
              </a:solidFill>
              <a:prstDash val="sysDash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8.0190476190476187E-2"/>
                  <c:y val="-8.888888888888888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02F-4994-ADD0-C2D87BECD1B6}"/>
                </c:ext>
              </c:extLst>
            </c:dLbl>
            <c:dLbl>
              <c:idx val="2"/>
              <c:layout>
                <c:manualLayout>
                  <c:x val="-2.6857142857142857E-2"/>
                  <c:y val="5.2222222222222225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02F-4994-ADD0-C2D87BECD1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de-DE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'1.4.2 Marvin Enterprises'!$V$6:$V$8</c:f>
              <c:numCache>
                <c:formatCode>General</c:formatCode>
                <c:ptCount val="3"/>
                <c:pt idx="0">
                  <c:v>0</c:v>
                </c:pt>
                <c:pt idx="1">
                  <c:v>7</c:v>
                </c:pt>
                <c:pt idx="2">
                  <c:v>7</c:v>
                </c:pt>
              </c:numCache>
            </c:numRef>
          </c:xVal>
          <c:yVal>
            <c:numRef>
              <c:f>'1.4.2 Marvin Enterprises'!$W$6:$W$8</c:f>
              <c:numCache>
                <c:formatCode>General</c:formatCode>
                <c:ptCount val="3"/>
                <c:pt idx="0">
                  <c:v>240</c:v>
                </c:pt>
                <c:pt idx="1">
                  <c:v>240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2F-4994-ADD0-C2D87BECD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438064"/>
        <c:axId val="143435320"/>
      </c:scatterChart>
      <c:valAx>
        <c:axId val="14343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Preis pro Stück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143435320"/>
        <c:crosses val="autoZero"/>
        <c:crossBetween val="midCat"/>
        <c:majorUnit val="1"/>
      </c:valAx>
      <c:valAx>
        <c:axId val="14343532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Nachfrage in Millionen </a:t>
                </a:r>
              </a:p>
            </c:rich>
          </c:tx>
          <c:layout>
            <c:manualLayout>
              <c:xMode val="edge"/>
              <c:yMode val="edge"/>
              <c:x val="3.9766185476815402E-2"/>
              <c:y val="0.1706639704193181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43438064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'1.5.1 IRR Technik'!$O$33:$O$253</c:f>
              <c:numCache>
                <c:formatCode>0%</c:formatCode>
                <c:ptCount val="2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  <c:pt idx="101">
                  <c:v>1.0100000000000007</c:v>
                </c:pt>
                <c:pt idx="102">
                  <c:v>1.0200000000000007</c:v>
                </c:pt>
                <c:pt idx="103">
                  <c:v>1.0300000000000007</c:v>
                </c:pt>
                <c:pt idx="104">
                  <c:v>1.0400000000000007</c:v>
                </c:pt>
                <c:pt idx="105">
                  <c:v>1.0500000000000007</c:v>
                </c:pt>
                <c:pt idx="106">
                  <c:v>1.0600000000000007</c:v>
                </c:pt>
                <c:pt idx="107">
                  <c:v>1.0700000000000007</c:v>
                </c:pt>
                <c:pt idx="108">
                  <c:v>1.0800000000000007</c:v>
                </c:pt>
                <c:pt idx="109">
                  <c:v>1.0900000000000007</c:v>
                </c:pt>
                <c:pt idx="110">
                  <c:v>1.1000000000000008</c:v>
                </c:pt>
                <c:pt idx="111">
                  <c:v>1.1100000000000008</c:v>
                </c:pt>
                <c:pt idx="112">
                  <c:v>1.1200000000000008</c:v>
                </c:pt>
                <c:pt idx="113">
                  <c:v>1.1300000000000008</c:v>
                </c:pt>
                <c:pt idx="114">
                  <c:v>1.1400000000000008</c:v>
                </c:pt>
                <c:pt idx="115">
                  <c:v>1.1500000000000008</c:v>
                </c:pt>
                <c:pt idx="116">
                  <c:v>1.1600000000000008</c:v>
                </c:pt>
                <c:pt idx="117">
                  <c:v>1.1700000000000008</c:v>
                </c:pt>
                <c:pt idx="118">
                  <c:v>1.1800000000000008</c:v>
                </c:pt>
                <c:pt idx="119">
                  <c:v>1.1900000000000008</c:v>
                </c:pt>
                <c:pt idx="120">
                  <c:v>1.2000000000000008</c:v>
                </c:pt>
                <c:pt idx="121">
                  <c:v>1.2100000000000009</c:v>
                </c:pt>
                <c:pt idx="122">
                  <c:v>1.2200000000000009</c:v>
                </c:pt>
                <c:pt idx="123">
                  <c:v>1.2300000000000009</c:v>
                </c:pt>
                <c:pt idx="124">
                  <c:v>1.2400000000000009</c:v>
                </c:pt>
                <c:pt idx="125">
                  <c:v>1.2500000000000009</c:v>
                </c:pt>
                <c:pt idx="126">
                  <c:v>1.2600000000000009</c:v>
                </c:pt>
                <c:pt idx="127">
                  <c:v>1.2700000000000009</c:v>
                </c:pt>
                <c:pt idx="128">
                  <c:v>1.2800000000000009</c:v>
                </c:pt>
                <c:pt idx="129">
                  <c:v>1.2900000000000009</c:v>
                </c:pt>
                <c:pt idx="130">
                  <c:v>1.3000000000000009</c:v>
                </c:pt>
                <c:pt idx="131">
                  <c:v>1.3100000000000009</c:v>
                </c:pt>
                <c:pt idx="132">
                  <c:v>1.320000000000001</c:v>
                </c:pt>
                <c:pt idx="133">
                  <c:v>1.330000000000001</c:v>
                </c:pt>
                <c:pt idx="134">
                  <c:v>1.340000000000001</c:v>
                </c:pt>
                <c:pt idx="135">
                  <c:v>1.350000000000001</c:v>
                </c:pt>
                <c:pt idx="136">
                  <c:v>1.360000000000001</c:v>
                </c:pt>
                <c:pt idx="137">
                  <c:v>1.370000000000001</c:v>
                </c:pt>
                <c:pt idx="138">
                  <c:v>1.380000000000001</c:v>
                </c:pt>
                <c:pt idx="139">
                  <c:v>1.390000000000001</c:v>
                </c:pt>
                <c:pt idx="140">
                  <c:v>1.400000000000001</c:v>
                </c:pt>
                <c:pt idx="141">
                  <c:v>1.410000000000001</c:v>
                </c:pt>
                <c:pt idx="142">
                  <c:v>1.420000000000001</c:v>
                </c:pt>
                <c:pt idx="143">
                  <c:v>1.430000000000001</c:v>
                </c:pt>
                <c:pt idx="144">
                  <c:v>1.4400000000000011</c:v>
                </c:pt>
                <c:pt idx="145">
                  <c:v>1.4500000000000011</c:v>
                </c:pt>
                <c:pt idx="146">
                  <c:v>1.4600000000000011</c:v>
                </c:pt>
                <c:pt idx="147">
                  <c:v>1.4700000000000011</c:v>
                </c:pt>
                <c:pt idx="148">
                  <c:v>1.4800000000000011</c:v>
                </c:pt>
                <c:pt idx="149">
                  <c:v>1.4900000000000011</c:v>
                </c:pt>
                <c:pt idx="150">
                  <c:v>1.5000000000000011</c:v>
                </c:pt>
                <c:pt idx="151">
                  <c:v>1.5100000000000011</c:v>
                </c:pt>
                <c:pt idx="152">
                  <c:v>1.5200000000000011</c:v>
                </c:pt>
                <c:pt idx="153">
                  <c:v>1.5300000000000011</c:v>
                </c:pt>
                <c:pt idx="154">
                  <c:v>1.5400000000000011</c:v>
                </c:pt>
                <c:pt idx="155">
                  <c:v>1.5500000000000012</c:v>
                </c:pt>
                <c:pt idx="156">
                  <c:v>1.5600000000000012</c:v>
                </c:pt>
                <c:pt idx="157">
                  <c:v>1.5700000000000012</c:v>
                </c:pt>
                <c:pt idx="158">
                  <c:v>1.5800000000000012</c:v>
                </c:pt>
                <c:pt idx="159">
                  <c:v>1.5900000000000012</c:v>
                </c:pt>
                <c:pt idx="160">
                  <c:v>1.6000000000000012</c:v>
                </c:pt>
                <c:pt idx="161">
                  <c:v>1.6100000000000012</c:v>
                </c:pt>
                <c:pt idx="162">
                  <c:v>1.6200000000000012</c:v>
                </c:pt>
                <c:pt idx="163">
                  <c:v>1.6300000000000012</c:v>
                </c:pt>
                <c:pt idx="164">
                  <c:v>1.6400000000000012</c:v>
                </c:pt>
                <c:pt idx="165">
                  <c:v>1.6500000000000012</c:v>
                </c:pt>
                <c:pt idx="166">
                  <c:v>1.6600000000000013</c:v>
                </c:pt>
                <c:pt idx="167">
                  <c:v>1.6700000000000013</c:v>
                </c:pt>
                <c:pt idx="168">
                  <c:v>1.6800000000000013</c:v>
                </c:pt>
                <c:pt idx="169">
                  <c:v>1.6900000000000013</c:v>
                </c:pt>
                <c:pt idx="170">
                  <c:v>1.7000000000000013</c:v>
                </c:pt>
                <c:pt idx="171">
                  <c:v>1.7100000000000013</c:v>
                </c:pt>
                <c:pt idx="172">
                  <c:v>1.7200000000000013</c:v>
                </c:pt>
                <c:pt idx="173">
                  <c:v>1.7300000000000013</c:v>
                </c:pt>
                <c:pt idx="174">
                  <c:v>1.7400000000000013</c:v>
                </c:pt>
                <c:pt idx="175">
                  <c:v>1.7500000000000013</c:v>
                </c:pt>
                <c:pt idx="176">
                  <c:v>1.7600000000000013</c:v>
                </c:pt>
                <c:pt idx="177">
                  <c:v>1.7700000000000014</c:v>
                </c:pt>
                <c:pt idx="178">
                  <c:v>1.7800000000000014</c:v>
                </c:pt>
                <c:pt idx="179">
                  <c:v>1.7900000000000014</c:v>
                </c:pt>
                <c:pt idx="180">
                  <c:v>1.8000000000000014</c:v>
                </c:pt>
                <c:pt idx="181">
                  <c:v>1.8100000000000014</c:v>
                </c:pt>
                <c:pt idx="182">
                  <c:v>1.8200000000000014</c:v>
                </c:pt>
                <c:pt idx="183">
                  <c:v>1.8300000000000014</c:v>
                </c:pt>
                <c:pt idx="184">
                  <c:v>1.8400000000000014</c:v>
                </c:pt>
                <c:pt idx="185">
                  <c:v>1.8500000000000014</c:v>
                </c:pt>
                <c:pt idx="186">
                  <c:v>1.8600000000000014</c:v>
                </c:pt>
                <c:pt idx="187">
                  <c:v>1.8700000000000014</c:v>
                </c:pt>
                <c:pt idx="188">
                  <c:v>1.8800000000000014</c:v>
                </c:pt>
                <c:pt idx="189">
                  <c:v>1.8900000000000015</c:v>
                </c:pt>
                <c:pt idx="190">
                  <c:v>1.9000000000000015</c:v>
                </c:pt>
                <c:pt idx="191">
                  <c:v>1.9100000000000015</c:v>
                </c:pt>
                <c:pt idx="192">
                  <c:v>1.9200000000000015</c:v>
                </c:pt>
                <c:pt idx="193">
                  <c:v>1.9300000000000015</c:v>
                </c:pt>
                <c:pt idx="194">
                  <c:v>1.9400000000000015</c:v>
                </c:pt>
                <c:pt idx="195">
                  <c:v>1.9500000000000015</c:v>
                </c:pt>
                <c:pt idx="196">
                  <c:v>1.9600000000000015</c:v>
                </c:pt>
                <c:pt idx="197">
                  <c:v>1.9700000000000015</c:v>
                </c:pt>
                <c:pt idx="198">
                  <c:v>1.9800000000000015</c:v>
                </c:pt>
                <c:pt idx="199">
                  <c:v>1.9900000000000015</c:v>
                </c:pt>
                <c:pt idx="200">
                  <c:v>2.0000000000000013</c:v>
                </c:pt>
                <c:pt idx="201">
                  <c:v>2.0100000000000011</c:v>
                </c:pt>
                <c:pt idx="202">
                  <c:v>2.0200000000000009</c:v>
                </c:pt>
                <c:pt idx="203">
                  <c:v>2.0300000000000007</c:v>
                </c:pt>
                <c:pt idx="204">
                  <c:v>2.0400000000000005</c:v>
                </c:pt>
                <c:pt idx="205">
                  <c:v>2.0500000000000003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2.0799999999999996</c:v>
                </c:pt>
                <c:pt idx="209">
                  <c:v>2.0899999999999994</c:v>
                </c:pt>
                <c:pt idx="210">
                  <c:v>2.0999999999999992</c:v>
                </c:pt>
                <c:pt idx="211">
                  <c:v>2.109999999999999</c:v>
                </c:pt>
                <c:pt idx="212">
                  <c:v>2.1199999999999988</c:v>
                </c:pt>
                <c:pt idx="213">
                  <c:v>2.1299999999999986</c:v>
                </c:pt>
                <c:pt idx="214">
                  <c:v>2.1399999999999983</c:v>
                </c:pt>
                <c:pt idx="215">
                  <c:v>2.1499999999999981</c:v>
                </c:pt>
                <c:pt idx="216">
                  <c:v>2.1599999999999979</c:v>
                </c:pt>
                <c:pt idx="217">
                  <c:v>2.1699999999999977</c:v>
                </c:pt>
                <c:pt idx="218">
                  <c:v>2.1799999999999975</c:v>
                </c:pt>
                <c:pt idx="219">
                  <c:v>2.1899999999999973</c:v>
                </c:pt>
                <c:pt idx="220">
                  <c:v>2.1999999999999971</c:v>
                </c:pt>
              </c:numCache>
            </c:numRef>
          </c:xVal>
          <c:yVal>
            <c:numRef>
              <c:f>'1.5.1 IRR Technik'!$P$33:$P$253</c:f>
              <c:numCache>
                <c:formatCode>#,##0.00</c:formatCode>
                <c:ptCount val="221"/>
                <c:pt idx="0">
                  <c:v>0</c:v>
                </c:pt>
                <c:pt idx="1">
                  <c:v>-0.1912159650432308</c:v>
                </c:pt>
                <c:pt idx="2">
                  <c:v>-0.36569645159101327</c:v>
                </c:pt>
                <c:pt idx="3">
                  <c:v>-0.52462325905738361</c:v>
                </c:pt>
                <c:pt idx="4">
                  <c:v>-0.6690942193900753</c:v>
                </c:pt>
                <c:pt idx="5">
                  <c:v>-0.80012957563978127</c:v>
                </c:pt>
                <c:pt idx="6">
                  <c:v>-0.91867783472262587</c:v>
                </c:pt>
                <c:pt idx="7">
                  <c:v>-1.0256211414619756</c:v>
                </c:pt>
                <c:pt idx="8">
                  <c:v>-1.1217802164304249</c:v>
                </c:pt>
                <c:pt idx="9">
                  <c:v>-1.2079188960247222</c:v>
                </c:pt>
                <c:pt idx="10">
                  <c:v>-1.2847483095416905</c:v>
                </c:pt>
                <c:pt idx="11">
                  <c:v>-1.3529307247349607</c:v>
                </c:pt>
                <c:pt idx="12">
                  <c:v>-1.4130830903790059</c:v>
                </c:pt>
                <c:pt idx="13">
                  <c:v>-1.4657803017124564</c:v>
                </c:pt>
                <c:pt idx="14">
                  <c:v>-1.5115582122434521</c:v>
                </c:pt>
                <c:pt idx="15">
                  <c:v>-1.5509164132489506</c:v>
                </c:pt>
                <c:pt idx="16">
                  <c:v>-1.5843208003608158</c:v>
                </c:pt>
                <c:pt idx="17">
                  <c:v>-1.6122059448818167</c:v>
                </c:pt>
                <c:pt idx="18">
                  <c:v>-1.6349772858958289</c:v>
                </c:pt>
                <c:pt idx="19">
                  <c:v>-1.6530131578088447</c:v>
                </c:pt>
                <c:pt idx="20">
                  <c:v>-1.6666666666666661</c:v>
                </c:pt>
                <c:pt idx="21">
                  <c:v>-1.6762674274269926</c:v>
                </c:pt>
                <c:pt idx="22">
                  <c:v>-1.6821231733052624</c:v>
                </c:pt>
                <c:pt idx="23">
                  <c:v>-1.6845212473540592</c:v>
                </c:pt>
                <c:pt idx="24">
                  <c:v>-1.6837299855661083</c:v>
                </c:pt>
                <c:pt idx="25">
                  <c:v>-1.6800000000000015</c:v>
                </c:pt>
                <c:pt idx="26">
                  <c:v>-1.6735653697105004</c:v>
                </c:pt>
                <c:pt idx="27">
                  <c:v>-1.6646447466123302</c:v>
                </c:pt>
                <c:pt idx="28">
                  <c:v>-1.6534423828125</c:v>
                </c:pt>
                <c:pt idx="29">
                  <c:v>-1.6401490854054774</c:v>
                </c:pt>
                <c:pt idx="30">
                  <c:v>-1.6249431042330489</c:v>
                </c:pt>
                <c:pt idx="31">
                  <c:v>-1.6079909576614178</c:v>
                </c:pt>
                <c:pt idx="32">
                  <c:v>-1.5894482010184472</c:v>
                </c:pt>
                <c:pt idx="33">
                  <c:v>-1.569460141959846</c:v>
                </c:pt>
                <c:pt idx="34">
                  <c:v>-1.5481625066913125</c:v>
                </c:pt>
                <c:pt idx="35">
                  <c:v>-1.5256820606614845</c:v>
                </c:pt>
                <c:pt idx="36">
                  <c:v>-1.5021371870547533</c:v>
                </c:pt>
                <c:pt idx="37">
                  <c:v>-1.4776384261515254</c:v>
                </c:pt>
                <c:pt idx="38">
                  <c:v>-1.4522889783841499</c:v>
                </c:pt>
                <c:pt idx="39">
                  <c:v>-1.426185173697391</c:v>
                </c:pt>
                <c:pt idx="40">
                  <c:v>-1.3994169096209959</c:v>
                </c:pt>
                <c:pt idx="41">
                  <c:v>-1.3720680602777957</c:v>
                </c:pt>
                <c:pt idx="42">
                  <c:v>-1.3442168583809906</c:v>
                </c:pt>
                <c:pt idx="43">
                  <c:v>-1.3159362521189557</c:v>
                </c:pt>
                <c:pt idx="44">
                  <c:v>-1.2872942386831294</c:v>
                </c:pt>
                <c:pt idx="45">
                  <c:v>-1.2583541760629835</c:v>
                </c:pt>
                <c:pt idx="46">
                  <c:v>-1.2291750746111365</c:v>
                </c:pt>
                <c:pt idx="47">
                  <c:v>-1.1998118697708193</c:v>
                </c:pt>
                <c:pt idx="48">
                  <c:v>-1.1703156772550471</c:v>
                </c:pt>
                <c:pt idx="49">
                  <c:v>-1.1407340318729204</c:v>
                </c:pt>
                <c:pt idx="50">
                  <c:v>-1.111111111111116</c:v>
                </c:pt>
                <c:pt idx="51">
                  <c:v>-1.0814879444987771</c:v>
                </c:pt>
                <c:pt idx="52">
                  <c:v>-1.0519026097098667</c:v>
                </c:pt>
                <c:pt idx="53">
                  <c:v>-1.0223904162886885</c:v>
                </c:pt>
                <c:pt idx="54">
                  <c:v>-0.99298407782131903</c:v>
                </c:pt>
                <c:pt idx="55">
                  <c:v>-0.96371387331744174</c:v>
                </c:pt>
                <c:pt idx="56">
                  <c:v>-0.93460779851312026</c:v>
                </c:pt>
                <c:pt idx="57">
                  <c:v>-0.90569170775522956</c:v>
                </c:pt>
                <c:pt idx="58">
                  <c:v>-0.87698944708227522</c:v>
                </c:pt>
                <c:pt idx="59">
                  <c:v>-0.84852297907370122</c:v>
                </c:pt>
                <c:pt idx="60">
                  <c:v>-0.82031249999999822</c:v>
                </c:pt>
                <c:pt idx="61">
                  <c:v>-0.79237654976983407</c:v>
                </c:pt>
                <c:pt idx="62">
                  <c:v>-0.76473211513602024</c:v>
                </c:pt>
                <c:pt idx="63">
                  <c:v>-0.73739472659104699</c:v>
                </c:pt>
                <c:pt idx="64">
                  <c:v>-0.71037854935361011</c:v>
                </c:pt>
                <c:pt idx="65">
                  <c:v>-0.68369646882043789</c:v>
                </c:pt>
                <c:pt idx="66">
                  <c:v>-0.65736017083284004</c:v>
                </c:pt>
                <c:pt idx="67">
                  <c:v>-0.63138021708384606</c:v>
                </c:pt>
                <c:pt idx="68">
                  <c:v>-0.60576611597019969</c:v>
                </c:pt>
                <c:pt idx="69">
                  <c:v>-0.5805263891734711</c:v>
                </c:pt>
                <c:pt idx="70">
                  <c:v>-0.55566863423569934</c:v>
                </c:pt>
                <c:pt idx="71">
                  <c:v>-0.53119958337757822</c:v>
                </c:pt>
                <c:pt idx="72">
                  <c:v>-0.50712515879104814</c:v>
                </c:pt>
                <c:pt idx="73">
                  <c:v>-0.48345052462310889</c:v>
                </c:pt>
                <c:pt idx="74">
                  <c:v>-0.46018013585359263</c:v>
                </c:pt>
                <c:pt idx="75">
                  <c:v>-0.43731778425655854</c:v>
                </c:pt>
                <c:pt idx="76">
                  <c:v>-0.41486664162284015</c:v>
                </c:pt>
                <c:pt idx="77">
                  <c:v>-0.39282930040991992</c:v>
                </c:pt>
                <c:pt idx="78">
                  <c:v>-0.37120781197470976</c:v>
                </c:pt>
                <c:pt idx="79">
                  <c:v>-0.3500037225349697</c:v>
                </c:pt>
                <c:pt idx="80">
                  <c:v>-0.32921810699588328</c:v>
                </c:pt>
                <c:pt idx="81">
                  <c:v>-0.30885160076974572</c:v>
                </c:pt>
                <c:pt idx="82">
                  <c:v>-0.28890442970868158</c:v>
                </c:pt>
                <c:pt idx="83">
                  <c:v>-0.26937643826281743</c:v>
                </c:pt>
                <c:pt idx="84">
                  <c:v>-0.25026711596942519</c:v>
                </c:pt>
                <c:pt idx="85">
                  <c:v>-0.23157562237182461</c:v>
                </c:pt>
                <c:pt idx="86">
                  <c:v>-0.213300810461023</c:v>
                </c:pt>
                <c:pt idx="87">
                  <c:v>-0.1954412487271</c:v>
                </c:pt>
                <c:pt idx="88">
                  <c:v>-0.17799524190208338</c:v>
                </c:pt>
                <c:pt idx="89">
                  <c:v>-0.16096085047122166</c:v>
                </c:pt>
                <c:pt idx="90">
                  <c:v>-0.14433590902463855</c:v>
                </c:pt>
                <c:pt idx="91">
                  <c:v>-0.12811804351716383</c:v>
                </c:pt>
                <c:pt idx="92">
                  <c:v>-0.1123046875</c:v>
                </c:pt>
                <c:pt idx="93">
                  <c:v>-9.6893097383981441E-2</c:v>
                </c:pt>
                <c:pt idx="94">
                  <c:v>-8.1880366790734627E-2</c:v>
                </c:pt>
                <c:pt idx="95">
                  <c:v>-6.726344004450624E-2</c:v>
                </c:pt>
                <c:pt idx="96">
                  <c:v>-5.3039124854437958E-2</c:v>
                </c:pt>
                <c:pt idx="97">
                  <c:v>-3.9204104234023873E-2</c:v>
                </c:pt>
                <c:pt idx="98">
                  <c:v>-2.5754947701686959E-2</c:v>
                </c:pt>
                <c:pt idx="99">
                  <c:v>-1.2688121803938301E-2</c:v>
                </c:pt>
                <c:pt idx="100">
                  <c:v>0</c:v>
                </c:pt>
                <c:pt idx="101">
                  <c:v>1.2313128055422951E-2</c:v>
                </c:pt>
                <c:pt idx="102">
                  <c:v>2.425504779671428E-2</c:v>
                </c:pt>
                <c:pt idx="103">
                  <c:v>3.5829611566750685E-2</c:v>
                </c:pt>
                <c:pt idx="104">
                  <c:v>4.7040730940588915E-2</c:v>
                </c:pt>
                <c:pt idx="105">
                  <c:v>5.7892369524527254E-2</c:v>
                </c:pt>
                <c:pt idx="106">
                  <c:v>6.8388536203460859E-2</c:v>
                </c:pt>
                <c:pt idx="107">
                  <c:v>7.8533278810898111E-2</c:v>
                </c:pt>
                <c:pt idx="108">
                  <c:v>8.8330678197543477E-2</c:v>
                </c:pt>
                <c:pt idx="109">
                  <c:v>9.7784842675734396E-2</c:v>
                </c:pt>
                <c:pt idx="110">
                  <c:v>0.106899902818272</c:v>
                </c:pt>
                <c:pt idx="111">
                  <c:v>0.11568000659148936</c:v>
                </c:pt>
                <c:pt idx="112">
                  <c:v>0.12412931480349521</c:v>
                </c:pt>
                <c:pt idx="113">
                  <c:v>0.13225199684961986</c:v>
                </c:pt>
                <c:pt idx="114">
                  <c:v>0.1400522267381632</c:v>
                </c:pt>
                <c:pt idx="115">
                  <c:v>0.14753417938043256</c:v>
                </c:pt>
                <c:pt idx="116">
                  <c:v>0.15470202713001058</c:v>
                </c:pt>
                <c:pt idx="117">
                  <c:v>0.16155993655704393</c:v>
                </c:pt>
                <c:pt idx="118">
                  <c:v>0.16811206544409707</c:v>
                </c:pt>
                <c:pt idx="119">
                  <c:v>0.17436255999095174</c:v>
                </c:pt>
                <c:pt idx="120">
                  <c:v>0.18031555221637774</c:v>
                </c:pt>
                <c:pt idx="121">
                  <c:v>0.18597515754557215</c:v>
                </c:pt>
                <c:pt idx="122">
                  <c:v>0.191345472572646</c:v>
                </c:pt>
                <c:pt idx="123">
                  <c:v>0.19643057298810618</c:v>
                </c:pt>
                <c:pt idx="124">
                  <c:v>0.2012345116618075</c:v>
                </c:pt>
                <c:pt idx="125">
                  <c:v>0.20576131687242594</c:v>
                </c:pt>
                <c:pt idx="126">
                  <c:v>0.2100149906750115</c:v>
                </c:pt>
                <c:pt idx="127">
                  <c:v>0.21399950739855278</c:v>
                </c:pt>
                <c:pt idx="128">
                  <c:v>0.21771881226612244</c:v>
                </c:pt>
                <c:pt idx="129">
                  <c:v>0.22117682013032081</c:v>
                </c:pt>
                <c:pt idx="130">
                  <c:v>0.22437741431741465</c:v>
                </c:pt>
                <c:pt idx="131">
                  <c:v>0.22732444557373022</c:v>
                </c:pt>
                <c:pt idx="132">
                  <c:v>0.2300217311082875</c:v>
                </c:pt>
                <c:pt idx="133">
                  <c:v>0.23247305372605886</c:v>
                </c:pt>
                <c:pt idx="134">
                  <c:v>0.23468216104639694</c:v>
                </c:pt>
                <c:pt idx="135">
                  <c:v>0.23665276480163477</c:v>
                </c:pt>
                <c:pt idx="136">
                  <c:v>0.23838854021102662</c:v>
                </c:pt>
                <c:pt idx="137">
                  <c:v>0.239893125425505</c:v>
                </c:pt>
                <c:pt idx="138">
                  <c:v>0.24117012103902269</c:v>
                </c:pt>
                <c:pt idx="139">
                  <c:v>0.24222308966234074</c:v>
                </c:pt>
                <c:pt idx="140">
                  <c:v>0.24305555555555713</c:v>
                </c:pt>
                <c:pt idx="141">
                  <c:v>0.24367100431569355</c:v>
                </c:pt>
                <c:pt idx="142">
                  <c:v>0.24407288261595284</c:v>
                </c:pt>
                <c:pt idx="143">
                  <c:v>0.24426459799342126</c:v>
                </c:pt>
                <c:pt idx="144">
                  <c:v>0.24424951868217981</c:v>
                </c:pt>
                <c:pt idx="145">
                  <c:v>0.24403097348893787</c:v>
                </c:pt>
                <c:pt idx="146">
                  <c:v>0.24361225170848044</c:v>
                </c:pt>
                <c:pt idx="147">
                  <c:v>0.24299660307634952</c:v>
                </c:pt>
                <c:pt idx="148">
                  <c:v>0.24218723775637052</c:v>
                </c:pt>
                <c:pt idx="149">
                  <c:v>0.24118732636065054</c:v>
                </c:pt>
                <c:pt idx="150">
                  <c:v>0.24000000000000021</c:v>
                </c:pt>
                <c:pt idx="151">
                  <c:v>0.23862835036261565</c:v>
                </c:pt>
                <c:pt idx="152">
                  <c:v>0.23707542981919261</c:v>
                </c:pt>
                <c:pt idx="153">
                  <c:v>0.23534425155256855</c:v>
                </c:pt>
                <c:pt idx="154">
                  <c:v>0.23343778971022289</c:v>
                </c:pt>
                <c:pt idx="155">
                  <c:v>0.23135897957798868</c:v>
                </c:pt>
                <c:pt idx="156">
                  <c:v>0.22911071777343572</c:v>
                </c:pt>
                <c:pt idx="157">
                  <c:v>0.22669586245749684</c:v>
                </c:pt>
                <c:pt idx="158">
                  <c:v>0.22411723356294289</c:v>
                </c:pt>
                <c:pt idx="159">
                  <c:v>0.22137761303843995</c:v>
                </c:pt>
                <c:pt idx="160">
                  <c:v>0.21847974510696311</c:v>
                </c:pt>
                <c:pt idx="161">
                  <c:v>0.2154263365374014</c:v>
                </c:pt>
                <c:pt idx="162">
                  <c:v>0.21222005692829882</c:v>
                </c:pt>
                <c:pt idx="163">
                  <c:v>0.20886353900269583</c:v>
                </c:pt>
                <c:pt idx="164">
                  <c:v>0.20535937891309786</c:v>
                </c:pt>
                <c:pt idx="165">
                  <c:v>0.20171013655568082</c:v>
                </c:pt>
                <c:pt idx="166">
                  <c:v>0.197918335892874</c:v>
                </c:pt>
                <c:pt idx="167">
                  <c:v>0.19398646528350127</c:v>
                </c:pt>
                <c:pt idx="168">
                  <c:v>0.18991697781974537</c:v>
                </c:pt>
                <c:pt idx="169">
                  <c:v>0.18571229167018721</c:v>
                </c:pt>
                <c:pt idx="170">
                  <c:v>0.18137479042828808</c:v>
                </c:pt>
                <c:pt idx="171">
                  <c:v>0.17690682346564301</c:v>
                </c:pt>
                <c:pt idx="172">
                  <c:v>0.17231070628943534</c:v>
                </c:pt>
                <c:pt idx="173">
                  <c:v>0.16758872090353805</c:v>
                </c:pt>
                <c:pt idx="174">
                  <c:v>0.16274311617269177</c:v>
                </c:pt>
                <c:pt idx="175">
                  <c:v>0.15777610818933141</c:v>
                </c:pt>
                <c:pt idx="176">
                  <c:v>0.15268988064253719</c:v>
                </c:pt>
                <c:pt idx="177">
                  <c:v>0.14748658518872659</c:v>
                </c:pt>
                <c:pt idx="178">
                  <c:v>0.14216834182361637</c:v>
                </c:pt>
                <c:pt idx="179">
                  <c:v>0.13673723925514913</c:v>
                </c:pt>
                <c:pt idx="180">
                  <c:v>0.13119533527696703</c:v>
                </c:pt>
                <c:pt idx="181">
                  <c:v>0.12554465714210394</c:v>
                </c:pt>
                <c:pt idx="182">
                  <c:v>0.11978720193662795</c:v>
                </c:pt>
                <c:pt idx="183">
                  <c:v>0.11392493695286987</c:v>
                </c:pt>
                <c:pt idx="184">
                  <c:v>0.10795980006202477</c:v>
                </c:pt>
                <c:pt idx="185">
                  <c:v>0.10189370008585641</c:v>
                </c:pt>
                <c:pt idx="186">
                  <c:v>9.5728517167216864E-2</c:v>
                </c:pt>
                <c:pt idx="187">
                  <c:v>8.9466103139255182E-2</c:v>
                </c:pt>
                <c:pt idx="188">
                  <c:v>8.3108281893002456E-2</c:v>
                </c:pt>
                <c:pt idx="189">
                  <c:v>7.6656849743235611E-2</c:v>
                </c:pt>
                <c:pt idx="190">
                  <c:v>7.0113575792364102E-2</c:v>
                </c:pt>
                <c:pt idx="191">
                  <c:v>6.3480202292241827E-2</c:v>
                </c:pt>
                <c:pt idx="192">
                  <c:v>5.6758445003687541E-2</c:v>
                </c:pt>
                <c:pt idx="193">
                  <c:v>4.9949993553646266E-2</c:v>
                </c:pt>
                <c:pt idx="194">
                  <c:v>4.3056511789776764E-2</c:v>
                </c:pt>
                <c:pt idx="195">
                  <c:v>3.607963813242776E-2</c:v>
                </c:pt>
                <c:pt idx="196">
                  <c:v>2.9020985923832399E-2</c:v>
                </c:pt>
                <c:pt idx="197">
                  <c:v>2.1882143774465845E-2</c:v>
                </c:pt>
                <c:pt idx="198">
                  <c:v>1.4664675906429281E-2</c:v>
                </c:pt>
                <c:pt idx="199">
                  <c:v>7.3701224938211851E-3</c:v>
                </c:pt>
                <c:pt idx="200">
                  <c:v>0</c:v>
                </c:pt>
                <c:pt idx="201">
                  <c:v>-7.444198488347098E-3</c:v>
                </c:pt>
                <c:pt idx="202">
                  <c:v>-1.4961002930334644E-2</c:v>
                </c:pt>
                <c:pt idx="203">
                  <c:v>-2.2548966003355986E-2</c:v>
                </c:pt>
                <c:pt idx="204">
                  <c:v>-3.0206662778830662E-2</c:v>
                </c:pt>
                <c:pt idx="205">
                  <c:v>-3.7932690401399682E-2</c:v>
                </c:pt>
                <c:pt idx="206">
                  <c:v>-4.5725667771487011E-2</c:v>
                </c:pt>
                <c:pt idx="207">
                  <c:v>-5.3584235231348032E-2</c:v>
                </c:pt>
                <c:pt idx="208">
                  <c:v>-6.1507054254564153E-2</c:v>
                </c:pt>
                <c:pt idx="209">
                  <c:v>-6.949280713907946E-2</c:v>
                </c:pt>
                <c:pt idx="210">
                  <c:v>-7.754019670370127E-2</c:v>
                </c:pt>
                <c:pt idx="211">
                  <c:v>-8.5647945988180041E-2</c:v>
                </c:pt>
                <c:pt idx="212">
                  <c:v>-9.3814797956808249E-2</c:v>
                </c:pt>
                <c:pt idx="213">
                  <c:v>-0.10203951520558086</c:v>
                </c:pt>
                <c:pt idx="214">
                  <c:v>-0.11032087967289961</c:v>
                </c:pt>
                <c:pt idx="215">
                  <c:v>-0.11865769235383539</c:v>
                </c:pt>
                <c:pt idx="216">
                  <c:v>-0.1270487730179557</c:v>
                </c:pt>
                <c:pt idx="217">
                  <c:v>-0.13549295993066934</c:v>
                </c:pt>
                <c:pt idx="218">
                  <c:v>-0.14398910957815048</c:v>
                </c:pt>
                <c:pt idx="219">
                  <c:v>-0.15253609639576027</c:v>
                </c:pt>
                <c:pt idx="220">
                  <c:v>-0.16113281249999645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11-4A74-A808-D5EDC8F54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436888"/>
        <c:axId val="143438848"/>
      </c:scatterChart>
      <c:valAx>
        <c:axId val="143436888"/>
        <c:scaling>
          <c:orientation val="minMax"/>
          <c:max val="2.200000000000000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Zinssatz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43438848"/>
        <c:crosses val="autoZero"/>
        <c:crossBetween val="midCat"/>
      </c:valAx>
      <c:valAx>
        <c:axId val="143438848"/>
        <c:scaling>
          <c:orientation val="minMax"/>
          <c:max val="1"/>
          <c:min val="-2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de-DE"/>
                  <a:t>NPV</a:t>
                </a:r>
              </a:p>
            </c:rich>
          </c:tx>
          <c:layout>
            <c:manualLayout>
              <c:xMode val="edge"/>
              <c:yMode val="edge"/>
              <c:x val="2.8571428571428591E-2"/>
              <c:y val="0.28444444444444567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14343688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spPr>
            <a:ln>
              <a:solidFill>
                <a:srgbClr val="0067A9"/>
              </a:solidFill>
            </a:ln>
          </c:spPr>
          <c:marker>
            <c:symbol val="none"/>
          </c:marker>
          <c:xVal>
            <c:numRef>
              <c:f>'1.5.1 IRR Technik'!$R$33:$R$253</c:f>
              <c:numCache>
                <c:formatCode>0%</c:formatCode>
                <c:ptCount val="2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  <c:pt idx="101">
                  <c:v>1.0100000000000007</c:v>
                </c:pt>
                <c:pt idx="102">
                  <c:v>1.0200000000000007</c:v>
                </c:pt>
                <c:pt idx="103">
                  <c:v>1.0300000000000007</c:v>
                </c:pt>
                <c:pt idx="104">
                  <c:v>1.0400000000000007</c:v>
                </c:pt>
                <c:pt idx="105">
                  <c:v>1.0500000000000007</c:v>
                </c:pt>
                <c:pt idx="106">
                  <c:v>1.0600000000000007</c:v>
                </c:pt>
                <c:pt idx="107">
                  <c:v>1.0700000000000007</c:v>
                </c:pt>
                <c:pt idx="108">
                  <c:v>1.0800000000000007</c:v>
                </c:pt>
                <c:pt idx="109">
                  <c:v>1.0900000000000007</c:v>
                </c:pt>
                <c:pt idx="110">
                  <c:v>1.1000000000000008</c:v>
                </c:pt>
                <c:pt idx="111">
                  <c:v>1.1100000000000008</c:v>
                </c:pt>
                <c:pt idx="112">
                  <c:v>1.1200000000000008</c:v>
                </c:pt>
                <c:pt idx="113">
                  <c:v>1.1300000000000008</c:v>
                </c:pt>
                <c:pt idx="114">
                  <c:v>1.1400000000000008</c:v>
                </c:pt>
                <c:pt idx="115">
                  <c:v>1.1500000000000008</c:v>
                </c:pt>
                <c:pt idx="116">
                  <c:v>1.1600000000000008</c:v>
                </c:pt>
                <c:pt idx="117">
                  <c:v>1.1700000000000008</c:v>
                </c:pt>
                <c:pt idx="118">
                  <c:v>1.1800000000000008</c:v>
                </c:pt>
                <c:pt idx="119">
                  <c:v>1.1900000000000008</c:v>
                </c:pt>
                <c:pt idx="120">
                  <c:v>1.2000000000000008</c:v>
                </c:pt>
                <c:pt idx="121">
                  <c:v>1.2100000000000009</c:v>
                </c:pt>
                <c:pt idx="122">
                  <c:v>1.2200000000000009</c:v>
                </c:pt>
                <c:pt idx="123">
                  <c:v>1.2300000000000009</c:v>
                </c:pt>
                <c:pt idx="124">
                  <c:v>1.2400000000000009</c:v>
                </c:pt>
                <c:pt idx="125">
                  <c:v>1.2500000000000009</c:v>
                </c:pt>
                <c:pt idx="126">
                  <c:v>1.2600000000000009</c:v>
                </c:pt>
                <c:pt idx="127">
                  <c:v>1.2700000000000009</c:v>
                </c:pt>
                <c:pt idx="128">
                  <c:v>1.2800000000000009</c:v>
                </c:pt>
                <c:pt idx="129">
                  <c:v>1.2900000000000009</c:v>
                </c:pt>
                <c:pt idx="130">
                  <c:v>1.3000000000000009</c:v>
                </c:pt>
                <c:pt idx="131">
                  <c:v>1.3100000000000009</c:v>
                </c:pt>
                <c:pt idx="132">
                  <c:v>1.320000000000001</c:v>
                </c:pt>
                <c:pt idx="133">
                  <c:v>1.330000000000001</c:v>
                </c:pt>
                <c:pt idx="134">
                  <c:v>1.340000000000001</c:v>
                </c:pt>
                <c:pt idx="135">
                  <c:v>1.350000000000001</c:v>
                </c:pt>
                <c:pt idx="136">
                  <c:v>1.360000000000001</c:v>
                </c:pt>
                <c:pt idx="137">
                  <c:v>1.370000000000001</c:v>
                </c:pt>
                <c:pt idx="138">
                  <c:v>1.380000000000001</c:v>
                </c:pt>
                <c:pt idx="139">
                  <c:v>1.390000000000001</c:v>
                </c:pt>
                <c:pt idx="140">
                  <c:v>1.400000000000001</c:v>
                </c:pt>
                <c:pt idx="141">
                  <c:v>1.410000000000001</c:v>
                </c:pt>
                <c:pt idx="142">
                  <c:v>1.420000000000001</c:v>
                </c:pt>
                <c:pt idx="143">
                  <c:v>1.430000000000001</c:v>
                </c:pt>
                <c:pt idx="144">
                  <c:v>1.4400000000000011</c:v>
                </c:pt>
                <c:pt idx="145">
                  <c:v>1.4500000000000011</c:v>
                </c:pt>
                <c:pt idx="146">
                  <c:v>1.4600000000000011</c:v>
                </c:pt>
                <c:pt idx="147">
                  <c:v>1.4700000000000011</c:v>
                </c:pt>
                <c:pt idx="148">
                  <c:v>1.4800000000000011</c:v>
                </c:pt>
                <c:pt idx="149">
                  <c:v>1.4900000000000011</c:v>
                </c:pt>
                <c:pt idx="150">
                  <c:v>1.5000000000000011</c:v>
                </c:pt>
                <c:pt idx="151">
                  <c:v>1.5100000000000011</c:v>
                </c:pt>
                <c:pt idx="152">
                  <c:v>1.5200000000000011</c:v>
                </c:pt>
                <c:pt idx="153">
                  <c:v>1.5300000000000011</c:v>
                </c:pt>
                <c:pt idx="154">
                  <c:v>1.5400000000000011</c:v>
                </c:pt>
                <c:pt idx="155">
                  <c:v>1.5500000000000012</c:v>
                </c:pt>
                <c:pt idx="156">
                  <c:v>1.5600000000000012</c:v>
                </c:pt>
                <c:pt idx="157">
                  <c:v>1.5700000000000012</c:v>
                </c:pt>
                <c:pt idx="158">
                  <c:v>1.5800000000000012</c:v>
                </c:pt>
                <c:pt idx="159">
                  <c:v>1.5900000000000012</c:v>
                </c:pt>
                <c:pt idx="160">
                  <c:v>1.6000000000000012</c:v>
                </c:pt>
                <c:pt idx="161">
                  <c:v>1.6100000000000012</c:v>
                </c:pt>
                <c:pt idx="162">
                  <c:v>1.6200000000000012</c:v>
                </c:pt>
                <c:pt idx="163">
                  <c:v>1.6300000000000012</c:v>
                </c:pt>
                <c:pt idx="164">
                  <c:v>1.6400000000000012</c:v>
                </c:pt>
                <c:pt idx="165">
                  <c:v>1.6500000000000012</c:v>
                </c:pt>
                <c:pt idx="166">
                  <c:v>1.6600000000000013</c:v>
                </c:pt>
                <c:pt idx="167">
                  <c:v>1.6700000000000013</c:v>
                </c:pt>
                <c:pt idx="168">
                  <c:v>1.6800000000000013</c:v>
                </c:pt>
                <c:pt idx="169">
                  <c:v>1.6900000000000013</c:v>
                </c:pt>
                <c:pt idx="170">
                  <c:v>1.7000000000000013</c:v>
                </c:pt>
                <c:pt idx="171">
                  <c:v>1.7100000000000013</c:v>
                </c:pt>
                <c:pt idx="172">
                  <c:v>1.7200000000000013</c:v>
                </c:pt>
                <c:pt idx="173">
                  <c:v>1.7300000000000013</c:v>
                </c:pt>
                <c:pt idx="174">
                  <c:v>1.7400000000000013</c:v>
                </c:pt>
                <c:pt idx="175">
                  <c:v>1.7500000000000013</c:v>
                </c:pt>
                <c:pt idx="176">
                  <c:v>1.7600000000000013</c:v>
                </c:pt>
                <c:pt idx="177">
                  <c:v>1.7700000000000014</c:v>
                </c:pt>
                <c:pt idx="178">
                  <c:v>1.7800000000000014</c:v>
                </c:pt>
                <c:pt idx="179">
                  <c:v>1.7900000000000014</c:v>
                </c:pt>
                <c:pt idx="180">
                  <c:v>1.8000000000000014</c:v>
                </c:pt>
                <c:pt idx="181">
                  <c:v>1.8100000000000014</c:v>
                </c:pt>
                <c:pt idx="182">
                  <c:v>1.8200000000000014</c:v>
                </c:pt>
                <c:pt idx="183">
                  <c:v>1.8300000000000014</c:v>
                </c:pt>
                <c:pt idx="184">
                  <c:v>1.8400000000000014</c:v>
                </c:pt>
                <c:pt idx="185">
                  <c:v>1.8500000000000014</c:v>
                </c:pt>
                <c:pt idx="186">
                  <c:v>1.8600000000000014</c:v>
                </c:pt>
                <c:pt idx="187">
                  <c:v>1.8700000000000014</c:v>
                </c:pt>
                <c:pt idx="188">
                  <c:v>1.8800000000000014</c:v>
                </c:pt>
                <c:pt idx="189">
                  <c:v>1.8900000000000015</c:v>
                </c:pt>
                <c:pt idx="190">
                  <c:v>1.9000000000000015</c:v>
                </c:pt>
                <c:pt idx="191">
                  <c:v>1.9100000000000015</c:v>
                </c:pt>
                <c:pt idx="192">
                  <c:v>1.9200000000000015</c:v>
                </c:pt>
                <c:pt idx="193">
                  <c:v>1.9300000000000015</c:v>
                </c:pt>
                <c:pt idx="194">
                  <c:v>1.9400000000000015</c:v>
                </c:pt>
                <c:pt idx="195">
                  <c:v>1.9500000000000015</c:v>
                </c:pt>
                <c:pt idx="196">
                  <c:v>1.9600000000000015</c:v>
                </c:pt>
                <c:pt idx="197">
                  <c:v>1.9700000000000015</c:v>
                </c:pt>
                <c:pt idx="198">
                  <c:v>1.9800000000000015</c:v>
                </c:pt>
                <c:pt idx="199">
                  <c:v>1.9900000000000015</c:v>
                </c:pt>
                <c:pt idx="200">
                  <c:v>2.0000000000000013</c:v>
                </c:pt>
                <c:pt idx="201">
                  <c:v>2.0100000000000011</c:v>
                </c:pt>
                <c:pt idx="202">
                  <c:v>2.0200000000000009</c:v>
                </c:pt>
                <c:pt idx="203">
                  <c:v>2.0300000000000007</c:v>
                </c:pt>
                <c:pt idx="204">
                  <c:v>2.0400000000000005</c:v>
                </c:pt>
                <c:pt idx="205">
                  <c:v>2.0500000000000003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2.0799999999999996</c:v>
                </c:pt>
                <c:pt idx="209">
                  <c:v>2.0899999999999994</c:v>
                </c:pt>
                <c:pt idx="210">
                  <c:v>2.0999999999999992</c:v>
                </c:pt>
                <c:pt idx="211">
                  <c:v>2.109999999999999</c:v>
                </c:pt>
                <c:pt idx="212">
                  <c:v>2.1199999999999988</c:v>
                </c:pt>
                <c:pt idx="213">
                  <c:v>2.1299999999999986</c:v>
                </c:pt>
                <c:pt idx="214">
                  <c:v>2.1399999999999983</c:v>
                </c:pt>
                <c:pt idx="215">
                  <c:v>2.1499999999999981</c:v>
                </c:pt>
                <c:pt idx="216">
                  <c:v>2.1599999999999979</c:v>
                </c:pt>
                <c:pt idx="217">
                  <c:v>2.1699999999999977</c:v>
                </c:pt>
                <c:pt idx="218">
                  <c:v>2.1799999999999975</c:v>
                </c:pt>
                <c:pt idx="219">
                  <c:v>2.1899999999999973</c:v>
                </c:pt>
                <c:pt idx="220">
                  <c:v>2.1999999999999971</c:v>
                </c:pt>
              </c:numCache>
            </c:numRef>
          </c:xVal>
          <c:yVal>
            <c:numRef>
              <c:f>'1.5.1 IRR Technik'!$S$33:$S$253</c:f>
              <c:numCache>
                <c:formatCode>#,##0.00</c:formatCode>
                <c:ptCount val="221"/>
                <c:pt idx="0">
                  <c:v>-10</c:v>
                </c:pt>
                <c:pt idx="1">
                  <c:v>-9.8127634545632816</c:v>
                </c:pt>
                <c:pt idx="2">
                  <c:v>-9.6501345636293792</c:v>
                </c:pt>
                <c:pt idx="3">
                  <c:v>-9.5107927231595824</c:v>
                </c:pt>
                <c:pt idx="4">
                  <c:v>-9.3934911242603505</c:v>
                </c:pt>
                <c:pt idx="5">
                  <c:v>-9.2970521541950149</c:v>
                </c:pt>
                <c:pt idx="6">
                  <c:v>-9.2203631185475246</c:v>
                </c:pt>
                <c:pt idx="7">
                  <c:v>-9.1623722595859931</c:v>
                </c:pt>
                <c:pt idx="8">
                  <c:v>-9.1220850480109732</c:v>
                </c:pt>
                <c:pt idx="9">
                  <c:v>-9.0985607272115203</c:v>
                </c:pt>
                <c:pt idx="10">
                  <c:v>-9.0909090909090793</c:v>
                </c:pt>
                <c:pt idx="11">
                  <c:v>-9.0982874766658455</c:v>
                </c:pt>
                <c:pt idx="12">
                  <c:v>-9.1198979591836746</c:v>
                </c:pt>
                <c:pt idx="13">
                  <c:v>-9.1549847286396755</c:v>
                </c:pt>
                <c:pt idx="14">
                  <c:v>-9.202831640504769</c:v>
                </c:pt>
                <c:pt idx="15">
                  <c:v>-9.2627599243856338</c:v>
                </c:pt>
                <c:pt idx="16">
                  <c:v>-9.3341260404280604</c:v>
                </c:pt>
                <c:pt idx="17">
                  <c:v>-9.4163196727299265</c:v>
                </c:pt>
                <c:pt idx="18">
                  <c:v>-9.5087618500430864</c:v>
                </c:pt>
                <c:pt idx="19">
                  <c:v>-9.6109031848033339</c:v>
                </c:pt>
                <c:pt idx="20">
                  <c:v>-9.7222222222222285</c:v>
                </c:pt>
                <c:pt idx="21">
                  <c:v>-9.8422238918106615</c:v>
                </c:pt>
                <c:pt idx="22">
                  <c:v>-9.9704380542864897</c:v>
                </c:pt>
                <c:pt idx="23">
                  <c:v>-10.106418137352108</c:v>
                </c:pt>
                <c:pt idx="24">
                  <c:v>-10.249739854318406</c:v>
                </c:pt>
                <c:pt idx="25">
                  <c:v>-10.400000000000006</c:v>
                </c:pt>
                <c:pt idx="26">
                  <c:v>-10.556815318720083</c:v>
                </c:pt>
                <c:pt idx="27">
                  <c:v>-10.719821439642885</c:v>
                </c:pt>
                <c:pt idx="28">
                  <c:v>-10.888671875</c:v>
                </c:pt>
                <c:pt idx="29">
                  <c:v>-11.063037077098727</c:v>
                </c:pt>
                <c:pt idx="30">
                  <c:v>-11.242603550295854</c:v>
                </c:pt>
                <c:pt idx="31">
                  <c:v>-11.427073014393102</c:v>
                </c:pt>
                <c:pt idx="32">
                  <c:v>-11.616161616161619</c:v>
                </c:pt>
                <c:pt idx="33">
                  <c:v>-11.809599185934758</c:v>
                </c:pt>
                <c:pt idx="34">
                  <c:v>-12.007128536422371</c:v>
                </c:pt>
                <c:pt idx="35">
                  <c:v>-12.208504801097405</c:v>
                </c:pt>
                <c:pt idx="36">
                  <c:v>-12.413494809688586</c:v>
                </c:pt>
                <c:pt idx="37">
                  <c:v>-12.621876498481541</c:v>
                </c:pt>
                <c:pt idx="38">
                  <c:v>-12.833438353287121</c:v>
                </c:pt>
                <c:pt idx="39">
                  <c:v>-13.047978883080589</c:v>
                </c:pt>
                <c:pt idx="40">
                  <c:v>-13.26530612244899</c:v>
                </c:pt>
                <c:pt idx="41">
                  <c:v>-13.4852371611086</c:v>
                </c:pt>
                <c:pt idx="42">
                  <c:v>-13.707597698869279</c:v>
                </c:pt>
                <c:pt idx="43">
                  <c:v>-13.932221624529319</c:v>
                </c:pt>
                <c:pt idx="44">
                  <c:v>-14.158950617283963</c:v>
                </c:pt>
                <c:pt idx="45">
                  <c:v>-14.38763376932225</c:v>
                </c:pt>
                <c:pt idx="46">
                  <c:v>-14.618127228373055</c:v>
                </c:pt>
                <c:pt idx="47">
                  <c:v>-14.850293859040221</c:v>
                </c:pt>
                <c:pt idx="48">
                  <c:v>-15.084002921840764</c:v>
                </c:pt>
                <c:pt idx="49">
                  <c:v>-15.319129768929329</c:v>
                </c:pt>
                <c:pt idx="50">
                  <c:v>-15.555555555555571</c:v>
                </c:pt>
                <c:pt idx="51">
                  <c:v>-15.793166966361127</c:v>
                </c:pt>
                <c:pt idx="52">
                  <c:v>-16.031855955678665</c:v>
                </c:pt>
                <c:pt idx="53">
                  <c:v>-16.271519501046626</c:v>
                </c:pt>
                <c:pt idx="54">
                  <c:v>-16.512059369202234</c:v>
                </c:pt>
                <c:pt idx="55">
                  <c:v>-16.753381893860563</c:v>
                </c:pt>
                <c:pt idx="56">
                  <c:v>-16.995397764628535</c:v>
                </c:pt>
                <c:pt idx="57">
                  <c:v>-17.238021826443287</c:v>
                </c:pt>
                <c:pt idx="58">
                  <c:v>-17.481172888960103</c:v>
                </c:pt>
                <c:pt idx="59">
                  <c:v>-17.724773545350274</c:v>
                </c:pt>
                <c:pt idx="60">
                  <c:v>-17.968750000000014</c:v>
                </c:pt>
                <c:pt idx="61">
                  <c:v>-18.213031904633311</c:v>
                </c:pt>
                <c:pt idx="62">
                  <c:v>-18.457552202408166</c:v>
                </c:pt>
                <c:pt idx="63">
                  <c:v>-18.702246979562659</c:v>
                </c:pt>
                <c:pt idx="64">
                  <c:v>-18.947055324211789</c:v>
                </c:pt>
                <c:pt idx="65">
                  <c:v>-19.191919191919197</c:v>
                </c:pt>
                <c:pt idx="66">
                  <c:v>-19.436783277689074</c:v>
                </c:pt>
                <c:pt idx="67">
                  <c:v>-19.681594894044252</c:v>
                </c:pt>
                <c:pt idx="68">
                  <c:v>-19.9263038548753</c:v>
                </c:pt>
                <c:pt idx="69">
                  <c:v>-20.170862364763153</c:v>
                </c:pt>
                <c:pt idx="70">
                  <c:v>-20.415224913494825</c:v>
                </c:pt>
                <c:pt idx="71">
                  <c:v>-20.659348175507006</c:v>
                </c:pt>
                <c:pt idx="72">
                  <c:v>-20.903190914007581</c:v>
                </c:pt>
                <c:pt idx="73">
                  <c:v>-21.146713889538574</c:v>
                </c:pt>
                <c:pt idx="74">
                  <c:v>-21.389879772757311</c:v>
                </c:pt>
                <c:pt idx="75">
                  <c:v>-21.632653061224502</c:v>
                </c:pt>
                <c:pt idx="76">
                  <c:v>-21.875000000000014</c:v>
                </c:pt>
                <c:pt idx="77">
                  <c:v>-22.116888505857204</c:v>
                </c:pt>
                <c:pt idx="78">
                  <c:v>-22.358288094937521</c:v>
                </c:pt>
                <c:pt idx="79">
                  <c:v>-22.599169813676241</c:v>
                </c:pt>
                <c:pt idx="80">
                  <c:v>-22.839506172839506</c:v>
                </c:pt>
                <c:pt idx="81">
                  <c:v>-23.079271084521253</c:v>
                </c:pt>
                <c:pt idx="82">
                  <c:v>-23.318439801956288</c:v>
                </c:pt>
                <c:pt idx="83">
                  <c:v>-23.556988862014407</c:v>
                </c:pt>
                <c:pt idx="84">
                  <c:v>-23.794896030245766</c:v>
                </c:pt>
                <c:pt idx="85">
                  <c:v>-24.032140248356484</c:v>
                </c:pt>
                <c:pt idx="86">
                  <c:v>-24.268701583998165</c:v>
                </c:pt>
                <c:pt idx="87">
                  <c:v>-24.50456118276189</c:v>
                </c:pt>
                <c:pt idx="88">
                  <c:v>-24.739701222272544</c:v>
                </c:pt>
                <c:pt idx="89">
                  <c:v>-24.974104868284769</c:v>
                </c:pt>
                <c:pt idx="90">
                  <c:v>-25.207756232687004</c:v>
                </c:pt>
                <c:pt idx="91">
                  <c:v>-25.440640333324211</c:v>
                </c:pt>
                <c:pt idx="92">
                  <c:v>-25.672743055555571</c:v>
                </c:pt>
                <c:pt idx="93">
                  <c:v>-25.904051115466203</c:v>
                </c:pt>
                <c:pt idx="94">
                  <c:v>-26.134552024657253</c:v>
                </c:pt>
                <c:pt idx="95">
                  <c:v>-26.364234056541775</c:v>
                </c:pt>
                <c:pt idx="96">
                  <c:v>-26.593086214077474</c:v>
                </c:pt>
                <c:pt idx="97">
                  <c:v>-26.821098198871411</c:v>
                </c:pt>
                <c:pt idx="98">
                  <c:v>-27.048260381593735</c:v>
                </c:pt>
                <c:pt idx="99">
                  <c:v>-27.2745637736421</c:v>
                </c:pt>
                <c:pt idx="100">
                  <c:v>-27.500000000000014</c:v>
                </c:pt>
                <c:pt idx="101">
                  <c:v>-27.724561273235821</c:v>
                </c:pt>
                <c:pt idx="102">
                  <c:v>-27.948240368591328</c:v>
                </c:pt>
                <c:pt idx="103">
                  <c:v>-28.171030600111649</c:v>
                </c:pt>
                <c:pt idx="104">
                  <c:v>-28.392925797770118</c:v>
                </c:pt>
                <c:pt idx="105">
                  <c:v>-28.613920285544324</c:v>
                </c:pt>
                <c:pt idx="106">
                  <c:v>-28.834008860401553</c:v>
                </c:pt>
                <c:pt idx="107">
                  <c:v>-29.053186772153381</c:v>
                </c:pt>
                <c:pt idx="108">
                  <c:v>-29.271449704142029</c:v>
                </c:pt>
                <c:pt idx="109">
                  <c:v>-29.488793754721755</c:v>
                </c:pt>
                <c:pt idx="110">
                  <c:v>-29.705215419501144</c:v>
                </c:pt>
                <c:pt idx="111">
                  <c:v>-29.920711574313259</c:v>
                </c:pt>
                <c:pt idx="112">
                  <c:v>-30.135279458882181</c:v>
                </c:pt>
                <c:pt idx="113">
                  <c:v>-30.348916661156309</c:v>
                </c:pt>
                <c:pt idx="114">
                  <c:v>-30.561621102279688</c:v>
                </c:pt>
                <c:pt idx="115">
                  <c:v>-30.773391022174167</c:v>
                </c:pt>
                <c:pt idx="116">
                  <c:v>-30.98422496570646</c:v>
                </c:pt>
                <c:pt idx="117">
                  <c:v>-31.194121769415375</c:v>
                </c:pt>
                <c:pt idx="118">
                  <c:v>-31.403080548775364</c:v>
                </c:pt>
                <c:pt idx="119">
                  <c:v>-31.611100685974037</c:v>
                </c:pt>
                <c:pt idx="120">
                  <c:v>-31.818181818181841</c:v>
                </c:pt>
                <c:pt idx="121">
                  <c:v>-32.024323826293497</c:v>
                </c:pt>
                <c:pt idx="122">
                  <c:v>-32.229526824121436</c:v>
                </c:pt>
                <c:pt idx="123">
                  <c:v>-32.433791148022294</c:v>
                </c:pt>
                <c:pt idx="124">
                  <c:v>-32.637117346938794</c:v>
                </c:pt>
                <c:pt idx="125">
                  <c:v>-32.839506172839521</c:v>
                </c:pt>
                <c:pt idx="126">
                  <c:v>-33.040958571540457</c:v>
                </c:pt>
                <c:pt idx="127">
                  <c:v>-33.241475673892396</c:v>
                </c:pt>
                <c:pt idx="128">
                  <c:v>-33.441058787319193</c:v>
                </c:pt>
                <c:pt idx="129">
                  <c:v>-33.639709387692861</c:v>
                </c:pt>
                <c:pt idx="130">
                  <c:v>-33.837429111531208</c:v>
                </c:pt>
                <c:pt idx="131">
                  <c:v>-34.034219748505478</c:v>
                </c:pt>
                <c:pt idx="132">
                  <c:v>-34.230083234244972</c:v>
                </c:pt>
                <c:pt idx="133">
                  <c:v>-34.425021643426874</c:v>
                </c:pt>
                <c:pt idx="134">
                  <c:v>-34.619037183139767</c:v>
                </c:pt>
                <c:pt idx="135">
                  <c:v>-34.812132186509757</c:v>
                </c:pt>
                <c:pt idx="136">
                  <c:v>-35.004309106578589</c:v>
                </c:pt>
                <c:pt idx="137">
                  <c:v>-35.19557051042392</c:v>
                </c:pt>
                <c:pt idx="138">
                  <c:v>-35.385919073511772</c:v>
                </c:pt>
                <c:pt idx="139">
                  <c:v>-35.575357574272189</c:v>
                </c:pt>
                <c:pt idx="140">
                  <c:v>-35.763888888888914</c:v>
                </c:pt>
                <c:pt idx="141">
                  <c:v>-35.951515986295021</c:v>
                </c:pt>
                <c:pt idx="142">
                  <c:v>-36.138241923365904</c:v>
                </c:pt>
                <c:pt idx="143">
                  <c:v>-36.324069840302137</c:v>
                </c:pt>
                <c:pt idx="144">
                  <c:v>-36.509002956194593</c:v>
                </c:pt>
                <c:pt idx="145">
                  <c:v>-36.693044564764698</c:v>
                </c:pt>
                <c:pt idx="146">
                  <c:v>-36.876198030272995</c:v>
                </c:pt>
                <c:pt idx="147">
                  <c:v>-37.058466783589324</c:v>
                </c:pt>
                <c:pt idx="148">
                  <c:v>-37.239854318418331</c:v>
                </c:pt>
                <c:pt idx="149">
                  <c:v>-37.420364187674409</c:v>
                </c:pt>
                <c:pt idx="150">
                  <c:v>-37.600000000000023</c:v>
                </c:pt>
                <c:pt idx="151">
                  <c:v>-37.77876541642199</c:v>
                </c:pt>
                <c:pt idx="152">
                  <c:v>-37.956664147140359</c:v>
                </c:pt>
                <c:pt idx="153">
                  <c:v>-38.133699948444765</c:v>
                </c:pt>
                <c:pt idx="154">
                  <c:v>-38.309876619753254</c:v>
                </c:pt>
                <c:pt idx="155">
                  <c:v>-38.48519800076896</c:v>
                </c:pt>
                <c:pt idx="156">
                  <c:v>-38.659667968750021</c:v>
                </c:pt>
                <c:pt idx="157">
                  <c:v>-38.833290435888529</c:v>
                </c:pt>
                <c:pt idx="158">
                  <c:v>-39.006069346794071</c:v>
                </c:pt>
                <c:pt idx="159">
                  <c:v>-39.178008676078193</c:v>
                </c:pt>
                <c:pt idx="160">
                  <c:v>-39.349112426035532</c:v>
                </c:pt>
                <c:pt idx="161">
                  <c:v>-39.519384624418336</c:v>
                </c:pt>
                <c:pt idx="162">
                  <c:v>-39.688829322300577</c:v>
                </c:pt>
                <c:pt idx="163">
                  <c:v>-39.85745059202825</c:v>
                </c:pt>
                <c:pt idx="164">
                  <c:v>-40.025252525252547</c:v>
                </c:pt>
                <c:pt idx="165">
                  <c:v>-40.192239231043096</c:v>
                </c:pt>
                <c:pt idx="166">
                  <c:v>-40.358414834077692</c:v>
                </c:pt>
                <c:pt idx="167">
                  <c:v>-40.523783472906082</c:v>
                </c:pt>
                <c:pt idx="168">
                  <c:v>-40.68834929828472</c:v>
                </c:pt>
                <c:pt idx="169">
                  <c:v>-40.852116471580011</c:v>
                </c:pt>
                <c:pt idx="170">
                  <c:v>-41.015089163237334</c:v>
                </c:pt>
                <c:pt idx="171">
                  <c:v>-41.177271551313325</c:v>
                </c:pt>
                <c:pt idx="172">
                  <c:v>-41.338667820069226</c:v>
                </c:pt>
                <c:pt idx="173">
                  <c:v>-41.499282158622833</c:v>
                </c:pt>
                <c:pt idx="174">
                  <c:v>-41.659118759656891</c:v>
                </c:pt>
                <c:pt idx="175">
                  <c:v>-41.818181818181834</c:v>
                </c:pt>
                <c:pt idx="176">
                  <c:v>-41.97647553035079</c:v>
                </c:pt>
                <c:pt idx="177">
                  <c:v>-42.134004092324965</c:v>
                </c:pt>
                <c:pt idx="178">
                  <c:v>-42.290771699187431</c:v>
                </c:pt>
                <c:pt idx="179">
                  <c:v>-42.446782543903623</c:v>
                </c:pt>
                <c:pt idx="180">
                  <c:v>-42.602040816326557</c:v>
                </c:pt>
                <c:pt idx="181">
                  <c:v>-42.756550702245434</c:v>
                </c:pt>
                <c:pt idx="182">
                  <c:v>-42.910316382475749</c:v>
                </c:pt>
                <c:pt idx="183">
                  <c:v>-43.063342031989436</c:v>
                </c:pt>
                <c:pt idx="184">
                  <c:v>-43.215631819083541</c:v>
                </c:pt>
                <c:pt idx="185">
                  <c:v>-43.367189904586048</c:v>
                </c:pt>
                <c:pt idx="186">
                  <c:v>-43.518020441097384</c:v>
                </c:pt>
                <c:pt idx="187">
                  <c:v>-43.668127572266286</c:v>
                </c:pt>
                <c:pt idx="188">
                  <c:v>-43.817515432098794</c:v>
                </c:pt>
                <c:pt idx="189">
                  <c:v>-43.966188144299053</c:v>
                </c:pt>
                <c:pt idx="190">
                  <c:v>-44.114149821640922</c:v>
                </c:pt>
                <c:pt idx="191">
                  <c:v>-44.261404565368878</c:v>
                </c:pt>
                <c:pt idx="192">
                  <c:v>-44.407956464627539</c:v>
                </c:pt>
                <c:pt idx="193">
                  <c:v>-44.553809595918437</c:v>
                </c:pt>
                <c:pt idx="194">
                  <c:v>-44.698968022583202</c:v>
                </c:pt>
                <c:pt idx="195">
                  <c:v>-44.843435794312001</c:v>
                </c:pt>
                <c:pt idx="196">
                  <c:v>-44.987216946676426</c:v>
                </c:pt>
                <c:pt idx="197">
                  <c:v>-45.130315500685889</c:v>
                </c:pt>
                <c:pt idx="198">
                  <c:v>-45.272735462366576</c:v>
                </c:pt>
                <c:pt idx="199">
                  <c:v>-45.414480822362194</c:v>
                </c:pt>
                <c:pt idx="200">
                  <c:v>-45.555555555555578</c:v>
                </c:pt>
                <c:pt idx="201">
                  <c:v>-45.695963620710607</c:v>
                </c:pt>
                <c:pt idx="202">
                  <c:v>-45.835708960133339</c:v>
                </c:pt>
                <c:pt idx="203">
                  <c:v>-45.97479549935192</c:v>
                </c:pt>
                <c:pt idx="204">
                  <c:v>-46.11322714681441</c:v>
                </c:pt>
                <c:pt idx="205">
                  <c:v>-46.251007793603875</c:v>
                </c:pt>
                <c:pt idx="206">
                  <c:v>-46.388141313170152</c:v>
                </c:pt>
                <c:pt idx="207">
                  <c:v>-46.52463156107757</c:v>
                </c:pt>
                <c:pt idx="208">
                  <c:v>-46.660482374768087</c:v>
                </c:pt>
                <c:pt idx="209">
                  <c:v>-46.79569757333919</c:v>
                </c:pt>
                <c:pt idx="210">
                  <c:v>-46.930280957336102</c:v>
                </c:pt>
                <c:pt idx="211">
                  <c:v>-47.064236308557582</c:v>
                </c:pt>
                <c:pt idx="212">
                  <c:v>-47.197567389875068</c:v>
                </c:pt>
                <c:pt idx="213">
                  <c:v>-47.330277945064232</c:v>
                </c:pt>
                <c:pt idx="214">
                  <c:v>-47.462371698649015</c:v>
                </c:pt>
                <c:pt idx="215">
                  <c:v>-47.593852355757093</c:v>
                </c:pt>
                <c:pt idx="216">
                  <c:v>-47.724723601986838</c:v>
                </c:pt>
                <c:pt idx="217">
                  <c:v>-47.854989103284908</c:v>
                </c:pt>
                <c:pt idx="218">
                  <c:v>-47.98465250583439</c:v>
                </c:pt>
                <c:pt idx="219">
                  <c:v>-48.113717435952836</c:v>
                </c:pt>
                <c:pt idx="220">
                  <c:v>-48.242187499999964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31-4876-B180-37311BDC0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431400"/>
        <c:axId val="143433360"/>
      </c:scatterChart>
      <c:valAx>
        <c:axId val="143431400"/>
        <c:scaling>
          <c:orientation val="minMax"/>
          <c:max val="2.200000000000000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Zinssatz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43433360"/>
        <c:crosses val="autoZero"/>
        <c:crossBetween val="midCat"/>
      </c:valAx>
      <c:valAx>
        <c:axId val="143433360"/>
        <c:scaling>
          <c:orientation val="minMax"/>
          <c:max val="10"/>
          <c:min val="-6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NPV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43431400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95444319460065"/>
          <c:y val="4.94269014539718E-2"/>
          <c:w val="0.82668260217472922"/>
          <c:h val="0.85217569927557557"/>
        </c:manualLayout>
      </c:layout>
      <c:lineChart>
        <c:grouping val="standard"/>
        <c:varyColors val="0"/>
        <c:ser>
          <c:idx val="0"/>
          <c:order val="0"/>
          <c:tx>
            <c:strRef>
              <c:f>'1.5.1 IRR Technik'!$P$31:$P$32</c:f>
              <c:strCache>
                <c:ptCount val="2"/>
                <c:pt idx="0">
                  <c:v>NPV A Basisfall</c:v>
                </c:pt>
                <c:pt idx="1">
                  <c:v>-1,28</c:v>
                </c:pt>
              </c:strCache>
            </c:strRef>
          </c:tx>
          <c:spPr>
            <a:ln>
              <a:solidFill>
                <a:srgbClr val="0067A9"/>
              </a:solidFill>
            </a:ln>
          </c:spPr>
          <c:marker>
            <c:symbol val="none"/>
          </c:marker>
          <c:cat>
            <c:numRef>
              <c:f>'1.5.1 IRR Technik'!$O$33:$O$253</c:f>
              <c:numCache>
                <c:formatCode>0%</c:formatCode>
                <c:ptCount val="2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  <c:pt idx="101">
                  <c:v>1.0100000000000007</c:v>
                </c:pt>
                <c:pt idx="102">
                  <c:v>1.0200000000000007</c:v>
                </c:pt>
                <c:pt idx="103">
                  <c:v>1.0300000000000007</c:v>
                </c:pt>
                <c:pt idx="104">
                  <c:v>1.0400000000000007</c:v>
                </c:pt>
                <c:pt idx="105">
                  <c:v>1.0500000000000007</c:v>
                </c:pt>
                <c:pt idx="106">
                  <c:v>1.0600000000000007</c:v>
                </c:pt>
                <c:pt idx="107">
                  <c:v>1.0700000000000007</c:v>
                </c:pt>
                <c:pt idx="108">
                  <c:v>1.0800000000000007</c:v>
                </c:pt>
                <c:pt idx="109">
                  <c:v>1.0900000000000007</c:v>
                </c:pt>
                <c:pt idx="110">
                  <c:v>1.1000000000000008</c:v>
                </c:pt>
                <c:pt idx="111">
                  <c:v>1.1100000000000008</c:v>
                </c:pt>
                <c:pt idx="112">
                  <c:v>1.1200000000000008</c:v>
                </c:pt>
                <c:pt idx="113">
                  <c:v>1.1300000000000008</c:v>
                </c:pt>
                <c:pt idx="114">
                  <c:v>1.1400000000000008</c:v>
                </c:pt>
                <c:pt idx="115">
                  <c:v>1.1500000000000008</c:v>
                </c:pt>
                <c:pt idx="116">
                  <c:v>1.1600000000000008</c:v>
                </c:pt>
                <c:pt idx="117">
                  <c:v>1.1700000000000008</c:v>
                </c:pt>
                <c:pt idx="118">
                  <c:v>1.1800000000000008</c:v>
                </c:pt>
                <c:pt idx="119">
                  <c:v>1.1900000000000008</c:v>
                </c:pt>
                <c:pt idx="120">
                  <c:v>1.2000000000000008</c:v>
                </c:pt>
                <c:pt idx="121">
                  <c:v>1.2100000000000009</c:v>
                </c:pt>
                <c:pt idx="122">
                  <c:v>1.2200000000000009</c:v>
                </c:pt>
                <c:pt idx="123">
                  <c:v>1.2300000000000009</c:v>
                </c:pt>
                <c:pt idx="124">
                  <c:v>1.2400000000000009</c:v>
                </c:pt>
                <c:pt idx="125">
                  <c:v>1.2500000000000009</c:v>
                </c:pt>
                <c:pt idx="126">
                  <c:v>1.2600000000000009</c:v>
                </c:pt>
                <c:pt idx="127">
                  <c:v>1.2700000000000009</c:v>
                </c:pt>
                <c:pt idx="128">
                  <c:v>1.2800000000000009</c:v>
                </c:pt>
                <c:pt idx="129">
                  <c:v>1.2900000000000009</c:v>
                </c:pt>
                <c:pt idx="130">
                  <c:v>1.3000000000000009</c:v>
                </c:pt>
                <c:pt idx="131">
                  <c:v>1.3100000000000009</c:v>
                </c:pt>
                <c:pt idx="132">
                  <c:v>1.320000000000001</c:v>
                </c:pt>
                <c:pt idx="133">
                  <c:v>1.330000000000001</c:v>
                </c:pt>
                <c:pt idx="134">
                  <c:v>1.340000000000001</c:v>
                </c:pt>
                <c:pt idx="135">
                  <c:v>1.350000000000001</c:v>
                </c:pt>
                <c:pt idx="136">
                  <c:v>1.360000000000001</c:v>
                </c:pt>
                <c:pt idx="137">
                  <c:v>1.370000000000001</c:v>
                </c:pt>
                <c:pt idx="138">
                  <c:v>1.380000000000001</c:v>
                </c:pt>
                <c:pt idx="139">
                  <c:v>1.390000000000001</c:v>
                </c:pt>
                <c:pt idx="140">
                  <c:v>1.400000000000001</c:v>
                </c:pt>
                <c:pt idx="141">
                  <c:v>1.410000000000001</c:v>
                </c:pt>
                <c:pt idx="142">
                  <c:v>1.420000000000001</c:v>
                </c:pt>
                <c:pt idx="143">
                  <c:v>1.430000000000001</c:v>
                </c:pt>
                <c:pt idx="144">
                  <c:v>1.4400000000000011</c:v>
                </c:pt>
                <c:pt idx="145">
                  <c:v>1.4500000000000011</c:v>
                </c:pt>
                <c:pt idx="146">
                  <c:v>1.4600000000000011</c:v>
                </c:pt>
                <c:pt idx="147">
                  <c:v>1.4700000000000011</c:v>
                </c:pt>
                <c:pt idx="148">
                  <c:v>1.4800000000000011</c:v>
                </c:pt>
                <c:pt idx="149">
                  <c:v>1.4900000000000011</c:v>
                </c:pt>
                <c:pt idx="150">
                  <c:v>1.5000000000000011</c:v>
                </c:pt>
                <c:pt idx="151">
                  <c:v>1.5100000000000011</c:v>
                </c:pt>
                <c:pt idx="152">
                  <c:v>1.5200000000000011</c:v>
                </c:pt>
                <c:pt idx="153">
                  <c:v>1.5300000000000011</c:v>
                </c:pt>
                <c:pt idx="154">
                  <c:v>1.5400000000000011</c:v>
                </c:pt>
                <c:pt idx="155">
                  <c:v>1.5500000000000012</c:v>
                </c:pt>
                <c:pt idx="156">
                  <c:v>1.5600000000000012</c:v>
                </c:pt>
                <c:pt idx="157">
                  <c:v>1.5700000000000012</c:v>
                </c:pt>
                <c:pt idx="158">
                  <c:v>1.5800000000000012</c:v>
                </c:pt>
                <c:pt idx="159">
                  <c:v>1.5900000000000012</c:v>
                </c:pt>
                <c:pt idx="160">
                  <c:v>1.6000000000000012</c:v>
                </c:pt>
                <c:pt idx="161">
                  <c:v>1.6100000000000012</c:v>
                </c:pt>
                <c:pt idx="162">
                  <c:v>1.6200000000000012</c:v>
                </c:pt>
                <c:pt idx="163">
                  <c:v>1.6300000000000012</c:v>
                </c:pt>
                <c:pt idx="164">
                  <c:v>1.6400000000000012</c:v>
                </c:pt>
                <c:pt idx="165">
                  <c:v>1.6500000000000012</c:v>
                </c:pt>
                <c:pt idx="166">
                  <c:v>1.6600000000000013</c:v>
                </c:pt>
                <c:pt idx="167">
                  <c:v>1.6700000000000013</c:v>
                </c:pt>
                <c:pt idx="168">
                  <c:v>1.6800000000000013</c:v>
                </c:pt>
                <c:pt idx="169">
                  <c:v>1.6900000000000013</c:v>
                </c:pt>
                <c:pt idx="170">
                  <c:v>1.7000000000000013</c:v>
                </c:pt>
                <c:pt idx="171">
                  <c:v>1.7100000000000013</c:v>
                </c:pt>
                <c:pt idx="172">
                  <c:v>1.7200000000000013</c:v>
                </c:pt>
                <c:pt idx="173">
                  <c:v>1.7300000000000013</c:v>
                </c:pt>
                <c:pt idx="174">
                  <c:v>1.7400000000000013</c:v>
                </c:pt>
                <c:pt idx="175">
                  <c:v>1.7500000000000013</c:v>
                </c:pt>
                <c:pt idx="176">
                  <c:v>1.7600000000000013</c:v>
                </c:pt>
                <c:pt idx="177">
                  <c:v>1.7700000000000014</c:v>
                </c:pt>
                <c:pt idx="178">
                  <c:v>1.7800000000000014</c:v>
                </c:pt>
                <c:pt idx="179">
                  <c:v>1.7900000000000014</c:v>
                </c:pt>
                <c:pt idx="180">
                  <c:v>1.8000000000000014</c:v>
                </c:pt>
                <c:pt idx="181">
                  <c:v>1.8100000000000014</c:v>
                </c:pt>
                <c:pt idx="182">
                  <c:v>1.8200000000000014</c:v>
                </c:pt>
                <c:pt idx="183">
                  <c:v>1.8300000000000014</c:v>
                </c:pt>
                <c:pt idx="184">
                  <c:v>1.8400000000000014</c:v>
                </c:pt>
                <c:pt idx="185">
                  <c:v>1.8500000000000014</c:v>
                </c:pt>
                <c:pt idx="186">
                  <c:v>1.8600000000000014</c:v>
                </c:pt>
                <c:pt idx="187">
                  <c:v>1.8700000000000014</c:v>
                </c:pt>
                <c:pt idx="188">
                  <c:v>1.8800000000000014</c:v>
                </c:pt>
                <c:pt idx="189">
                  <c:v>1.8900000000000015</c:v>
                </c:pt>
                <c:pt idx="190">
                  <c:v>1.9000000000000015</c:v>
                </c:pt>
                <c:pt idx="191">
                  <c:v>1.9100000000000015</c:v>
                </c:pt>
                <c:pt idx="192">
                  <c:v>1.9200000000000015</c:v>
                </c:pt>
                <c:pt idx="193">
                  <c:v>1.9300000000000015</c:v>
                </c:pt>
                <c:pt idx="194">
                  <c:v>1.9400000000000015</c:v>
                </c:pt>
                <c:pt idx="195">
                  <c:v>1.9500000000000015</c:v>
                </c:pt>
                <c:pt idx="196">
                  <c:v>1.9600000000000015</c:v>
                </c:pt>
                <c:pt idx="197">
                  <c:v>1.9700000000000015</c:v>
                </c:pt>
                <c:pt idx="198">
                  <c:v>1.9800000000000015</c:v>
                </c:pt>
                <c:pt idx="199">
                  <c:v>1.9900000000000015</c:v>
                </c:pt>
                <c:pt idx="200">
                  <c:v>2.0000000000000013</c:v>
                </c:pt>
                <c:pt idx="201">
                  <c:v>2.0100000000000011</c:v>
                </c:pt>
                <c:pt idx="202">
                  <c:v>2.0200000000000009</c:v>
                </c:pt>
                <c:pt idx="203">
                  <c:v>2.0300000000000007</c:v>
                </c:pt>
                <c:pt idx="204">
                  <c:v>2.0400000000000005</c:v>
                </c:pt>
                <c:pt idx="205">
                  <c:v>2.0500000000000003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2.0799999999999996</c:v>
                </c:pt>
                <c:pt idx="209">
                  <c:v>2.0899999999999994</c:v>
                </c:pt>
                <c:pt idx="210">
                  <c:v>2.0999999999999992</c:v>
                </c:pt>
                <c:pt idx="211">
                  <c:v>2.109999999999999</c:v>
                </c:pt>
                <c:pt idx="212">
                  <c:v>2.1199999999999988</c:v>
                </c:pt>
                <c:pt idx="213">
                  <c:v>2.1299999999999986</c:v>
                </c:pt>
                <c:pt idx="214">
                  <c:v>2.1399999999999983</c:v>
                </c:pt>
                <c:pt idx="215">
                  <c:v>2.1499999999999981</c:v>
                </c:pt>
                <c:pt idx="216">
                  <c:v>2.1599999999999979</c:v>
                </c:pt>
                <c:pt idx="217">
                  <c:v>2.1699999999999977</c:v>
                </c:pt>
                <c:pt idx="218">
                  <c:v>2.1799999999999975</c:v>
                </c:pt>
                <c:pt idx="219">
                  <c:v>2.1899999999999973</c:v>
                </c:pt>
                <c:pt idx="220">
                  <c:v>2.1999999999999971</c:v>
                </c:pt>
              </c:numCache>
            </c:numRef>
          </c:cat>
          <c:val>
            <c:numRef>
              <c:f>'1.5.1 IRR Technik'!$P$33:$P$253</c:f>
              <c:numCache>
                <c:formatCode>#,##0.00</c:formatCode>
                <c:ptCount val="221"/>
                <c:pt idx="0">
                  <c:v>0</c:v>
                </c:pt>
                <c:pt idx="1">
                  <c:v>-0.1912159650432308</c:v>
                </c:pt>
                <c:pt idx="2">
                  <c:v>-0.36569645159101327</c:v>
                </c:pt>
                <c:pt idx="3">
                  <c:v>-0.52462325905738361</c:v>
                </c:pt>
                <c:pt idx="4">
                  <c:v>-0.6690942193900753</c:v>
                </c:pt>
                <c:pt idx="5">
                  <c:v>-0.80012957563978127</c:v>
                </c:pt>
                <c:pt idx="6">
                  <c:v>-0.91867783472262587</c:v>
                </c:pt>
                <c:pt idx="7">
                  <c:v>-1.0256211414619756</c:v>
                </c:pt>
                <c:pt idx="8">
                  <c:v>-1.1217802164304249</c:v>
                </c:pt>
                <c:pt idx="9">
                  <c:v>-1.2079188960247222</c:v>
                </c:pt>
                <c:pt idx="10">
                  <c:v>-1.2847483095416905</c:v>
                </c:pt>
                <c:pt idx="11">
                  <c:v>-1.3529307247349607</c:v>
                </c:pt>
                <c:pt idx="12">
                  <c:v>-1.4130830903790059</c:v>
                </c:pt>
                <c:pt idx="13">
                  <c:v>-1.4657803017124564</c:v>
                </c:pt>
                <c:pt idx="14">
                  <c:v>-1.5115582122434521</c:v>
                </c:pt>
                <c:pt idx="15">
                  <c:v>-1.5509164132489506</c:v>
                </c:pt>
                <c:pt idx="16">
                  <c:v>-1.5843208003608158</c:v>
                </c:pt>
                <c:pt idx="17">
                  <c:v>-1.6122059448818167</c:v>
                </c:pt>
                <c:pt idx="18">
                  <c:v>-1.6349772858958289</c:v>
                </c:pt>
                <c:pt idx="19">
                  <c:v>-1.6530131578088447</c:v>
                </c:pt>
                <c:pt idx="20">
                  <c:v>-1.6666666666666661</c:v>
                </c:pt>
                <c:pt idx="21">
                  <c:v>-1.6762674274269926</c:v>
                </c:pt>
                <c:pt idx="22">
                  <c:v>-1.6821231733052624</c:v>
                </c:pt>
                <c:pt idx="23">
                  <c:v>-1.6845212473540592</c:v>
                </c:pt>
                <c:pt idx="24">
                  <c:v>-1.6837299855661083</c:v>
                </c:pt>
                <c:pt idx="25">
                  <c:v>-1.6800000000000015</c:v>
                </c:pt>
                <c:pt idx="26">
                  <c:v>-1.6735653697105004</c:v>
                </c:pt>
                <c:pt idx="27">
                  <c:v>-1.6646447466123302</c:v>
                </c:pt>
                <c:pt idx="28">
                  <c:v>-1.6534423828125</c:v>
                </c:pt>
                <c:pt idx="29">
                  <c:v>-1.6401490854054774</c:v>
                </c:pt>
                <c:pt idx="30">
                  <c:v>-1.6249431042330489</c:v>
                </c:pt>
                <c:pt idx="31">
                  <c:v>-1.6079909576614178</c:v>
                </c:pt>
                <c:pt idx="32">
                  <c:v>-1.5894482010184472</c:v>
                </c:pt>
                <c:pt idx="33">
                  <c:v>-1.569460141959846</c:v>
                </c:pt>
                <c:pt idx="34">
                  <c:v>-1.5481625066913125</c:v>
                </c:pt>
                <c:pt idx="35">
                  <c:v>-1.5256820606614845</c:v>
                </c:pt>
                <c:pt idx="36">
                  <c:v>-1.5021371870547533</c:v>
                </c:pt>
                <c:pt idx="37">
                  <c:v>-1.4776384261515254</c:v>
                </c:pt>
                <c:pt idx="38">
                  <c:v>-1.4522889783841499</c:v>
                </c:pt>
                <c:pt idx="39">
                  <c:v>-1.426185173697391</c:v>
                </c:pt>
                <c:pt idx="40">
                  <c:v>-1.3994169096209959</c:v>
                </c:pt>
                <c:pt idx="41">
                  <c:v>-1.3720680602777957</c:v>
                </c:pt>
                <c:pt idx="42">
                  <c:v>-1.3442168583809906</c:v>
                </c:pt>
                <c:pt idx="43">
                  <c:v>-1.3159362521189557</c:v>
                </c:pt>
                <c:pt idx="44">
                  <c:v>-1.2872942386831294</c:v>
                </c:pt>
                <c:pt idx="45">
                  <c:v>-1.2583541760629835</c:v>
                </c:pt>
                <c:pt idx="46">
                  <c:v>-1.2291750746111365</c:v>
                </c:pt>
                <c:pt idx="47">
                  <c:v>-1.1998118697708193</c:v>
                </c:pt>
                <c:pt idx="48">
                  <c:v>-1.1703156772550471</c:v>
                </c:pt>
                <c:pt idx="49">
                  <c:v>-1.1407340318729204</c:v>
                </c:pt>
                <c:pt idx="50">
                  <c:v>-1.111111111111116</c:v>
                </c:pt>
                <c:pt idx="51">
                  <c:v>-1.0814879444987771</c:v>
                </c:pt>
                <c:pt idx="52">
                  <c:v>-1.0519026097098667</c:v>
                </c:pt>
                <c:pt idx="53">
                  <c:v>-1.0223904162886885</c:v>
                </c:pt>
                <c:pt idx="54">
                  <c:v>-0.99298407782131903</c:v>
                </c:pt>
                <c:pt idx="55">
                  <c:v>-0.96371387331744174</c:v>
                </c:pt>
                <c:pt idx="56">
                  <c:v>-0.93460779851312026</c:v>
                </c:pt>
                <c:pt idx="57">
                  <c:v>-0.90569170775522956</c:v>
                </c:pt>
                <c:pt idx="58">
                  <c:v>-0.87698944708227522</c:v>
                </c:pt>
                <c:pt idx="59">
                  <c:v>-0.84852297907370122</c:v>
                </c:pt>
                <c:pt idx="60">
                  <c:v>-0.82031249999999822</c:v>
                </c:pt>
                <c:pt idx="61">
                  <c:v>-0.79237654976983407</c:v>
                </c:pt>
                <c:pt idx="62">
                  <c:v>-0.76473211513602024</c:v>
                </c:pt>
                <c:pt idx="63">
                  <c:v>-0.73739472659104699</c:v>
                </c:pt>
                <c:pt idx="64">
                  <c:v>-0.71037854935361011</c:v>
                </c:pt>
                <c:pt idx="65">
                  <c:v>-0.68369646882043789</c:v>
                </c:pt>
                <c:pt idx="66">
                  <c:v>-0.65736017083284004</c:v>
                </c:pt>
                <c:pt idx="67">
                  <c:v>-0.63138021708384606</c:v>
                </c:pt>
                <c:pt idx="68">
                  <c:v>-0.60576611597019969</c:v>
                </c:pt>
                <c:pt idx="69">
                  <c:v>-0.5805263891734711</c:v>
                </c:pt>
                <c:pt idx="70">
                  <c:v>-0.55566863423569934</c:v>
                </c:pt>
                <c:pt idx="71">
                  <c:v>-0.53119958337757822</c:v>
                </c:pt>
                <c:pt idx="72">
                  <c:v>-0.50712515879104814</c:v>
                </c:pt>
                <c:pt idx="73">
                  <c:v>-0.48345052462310889</c:v>
                </c:pt>
                <c:pt idx="74">
                  <c:v>-0.46018013585359263</c:v>
                </c:pt>
                <c:pt idx="75">
                  <c:v>-0.43731778425655854</c:v>
                </c:pt>
                <c:pt idx="76">
                  <c:v>-0.41486664162284015</c:v>
                </c:pt>
                <c:pt idx="77">
                  <c:v>-0.39282930040991992</c:v>
                </c:pt>
                <c:pt idx="78">
                  <c:v>-0.37120781197470976</c:v>
                </c:pt>
                <c:pt idx="79">
                  <c:v>-0.3500037225349697</c:v>
                </c:pt>
                <c:pt idx="80">
                  <c:v>-0.32921810699588328</c:v>
                </c:pt>
                <c:pt idx="81">
                  <c:v>-0.30885160076974572</c:v>
                </c:pt>
                <c:pt idx="82">
                  <c:v>-0.28890442970868158</c:v>
                </c:pt>
                <c:pt idx="83">
                  <c:v>-0.26937643826281743</c:v>
                </c:pt>
                <c:pt idx="84">
                  <c:v>-0.25026711596942519</c:v>
                </c:pt>
                <c:pt idx="85">
                  <c:v>-0.23157562237182461</c:v>
                </c:pt>
                <c:pt idx="86">
                  <c:v>-0.213300810461023</c:v>
                </c:pt>
                <c:pt idx="87">
                  <c:v>-0.1954412487271</c:v>
                </c:pt>
                <c:pt idx="88">
                  <c:v>-0.17799524190208338</c:v>
                </c:pt>
                <c:pt idx="89">
                  <c:v>-0.16096085047122166</c:v>
                </c:pt>
                <c:pt idx="90">
                  <c:v>-0.14433590902463855</c:v>
                </c:pt>
                <c:pt idx="91">
                  <c:v>-0.12811804351716383</c:v>
                </c:pt>
                <c:pt idx="92">
                  <c:v>-0.1123046875</c:v>
                </c:pt>
                <c:pt idx="93">
                  <c:v>-9.6893097383981441E-2</c:v>
                </c:pt>
                <c:pt idx="94">
                  <c:v>-8.1880366790734627E-2</c:v>
                </c:pt>
                <c:pt idx="95">
                  <c:v>-6.726344004450624E-2</c:v>
                </c:pt>
                <c:pt idx="96">
                  <c:v>-5.3039124854437958E-2</c:v>
                </c:pt>
                <c:pt idx="97">
                  <c:v>-3.9204104234023873E-2</c:v>
                </c:pt>
                <c:pt idx="98">
                  <c:v>-2.5754947701686959E-2</c:v>
                </c:pt>
                <c:pt idx="99">
                  <c:v>-1.2688121803938301E-2</c:v>
                </c:pt>
                <c:pt idx="100">
                  <c:v>0</c:v>
                </c:pt>
                <c:pt idx="101">
                  <c:v>1.2313128055422951E-2</c:v>
                </c:pt>
                <c:pt idx="102">
                  <c:v>2.425504779671428E-2</c:v>
                </c:pt>
                <c:pt idx="103">
                  <c:v>3.5829611566750685E-2</c:v>
                </c:pt>
                <c:pt idx="104">
                  <c:v>4.7040730940588915E-2</c:v>
                </c:pt>
                <c:pt idx="105">
                  <c:v>5.7892369524527254E-2</c:v>
                </c:pt>
                <c:pt idx="106">
                  <c:v>6.8388536203460859E-2</c:v>
                </c:pt>
                <c:pt idx="107">
                  <c:v>7.8533278810898111E-2</c:v>
                </c:pt>
                <c:pt idx="108">
                  <c:v>8.8330678197543477E-2</c:v>
                </c:pt>
                <c:pt idx="109">
                  <c:v>9.7784842675734396E-2</c:v>
                </c:pt>
                <c:pt idx="110">
                  <c:v>0.106899902818272</c:v>
                </c:pt>
                <c:pt idx="111">
                  <c:v>0.11568000659148936</c:v>
                </c:pt>
                <c:pt idx="112">
                  <c:v>0.12412931480349521</c:v>
                </c:pt>
                <c:pt idx="113">
                  <c:v>0.13225199684961986</c:v>
                </c:pt>
                <c:pt idx="114">
                  <c:v>0.1400522267381632</c:v>
                </c:pt>
                <c:pt idx="115">
                  <c:v>0.14753417938043256</c:v>
                </c:pt>
                <c:pt idx="116">
                  <c:v>0.15470202713001058</c:v>
                </c:pt>
                <c:pt idx="117">
                  <c:v>0.16155993655704393</c:v>
                </c:pt>
                <c:pt idx="118">
                  <c:v>0.16811206544409707</c:v>
                </c:pt>
                <c:pt idx="119">
                  <c:v>0.17436255999095174</c:v>
                </c:pt>
                <c:pt idx="120">
                  <c:v>0.18031555221637774</c:v>
                </c:pt>
                <c:pt idx="121">
                  <c:v>0.18597515754557215</c:v>
                </c:pt>
                <c:pt idx="122">
                  <c:v>0.191345472572646</c:v>
                </c:pt>
                <c:pt idx="123">
                  <c:v>0.19643057298810618</c:v>
                </c:pt>
                <c:pt idx="124">
                  <c:v>0.2012345116618075</c:v>
                </c:pt>
                <c:pt idx="125">
                  <c:v>0.20576131687242594</c:v>
                </c:pt>
                <c:pt idx="126">
                  <c:v>0.2100149906750115</c:v>
                </c:pt>
                <c:pt idx="127">
                  <c:v>0.21399950739855278</c:v>
                </c:pt>
                <c:pt idx="128">
                  <c:v>0.21771881226612244</c:v>
                </c:pt>
                <c:pt idx="129">
                  <c:v>0.22117682013032081</c:v>
                </c:pt>
                <c:pt idx="130">
                  <c:v>0.22437741431741465</c:v>
                </c:pt>
                <c:pt idx="131">
                  <c:v>0.22732444557373022</c:v>
                </c:pt>
                <c:pt idx="132">
                  <c:v>0.2300217311082875</c:v>
                </c:pt>
                <c:pt idx="133">
                  <c:v>0.23247305372605886</c:v>
                </c:pt>
                <c:pt idx="134">
                  <c:v>0.23468216104639694</c:v>
                </c:pt>
                <c:pt idx="135">
                  <c:v>0.23665276480163477</c:v>
                </c:pt>
                <c:pt idx="136">
                  <c:v>0.23838854021102662</c:v>
                </c:pt>
                <c:pt idx="137">
                  <c:v>0.239893125425505</c:v>
                </c:pt>
                <c:pt idx="138">
                  <c:v>0.24117012103902269</c:v>
                </c:pt>
                <c:pt idx="139">
                  <c:v>0.24222308966234074</c:v>
                </c:pt>
                <c:pt idx="140">
                  <c:v>0.24305555555555713</c:v>
                </c:pt>
                <c:pt idx="141">
                  <c:v>0.24367100431569355</c:v>
                </c:pt>
                <c:pt idx="142">
                  <c:v>0.24407288261595284</c:v>
                </c:pt>
                <c:pt idx="143">
                  <c:v>0.24426459799342126</c:v>
                </c:pt>
                <c:pt idx="144">
                  <c:v>0.24424951868217981</c:v>
                </c:pt>
                <c:pt idx="145">
                  <c:v>0.24403097348893787</c:v>
                </c:pt>
                <c:pt idx="146">
                  <c:v>0.24361225170848044</c:v>
                </c:pt>
                <c:pt idx="147">
                  <c:v>0.24299660307634952</c:v>
                </c:pt>
                <c:pt idx="148">
                  <c:v>0.24218723775637052</c:v>
                </c:pt>
                <c:pt idx="149">
                  <c:v>0.24118732636065054</c:v>
                </c:pt>
                <c:pt idx="150">
                  <c:v>0.24000000000000021</c:v>
                </c:pt>
                <c:pt idx="151">
                  <c:v>0.23862835036261565</c:v>
                </c:pt>
                <c:pt idx="152">
                  <c:v>0.23707542981919261</c:v>
                </c:pt>
                <c:pt idx="153">
                  <c:v>0.23534425155256855</c:v>
                </c:pt>
                <c:pt idx="154">
                  <c:v>0.23343778971022289</c:v>
                </c:pt>
                <c:pt idx="155">
                  <c:v>0.23135897957798868</c:v>
                </c:pt>
                <c:pt idx="156">
                  <c:v>0.22911071777343572</c:v>
                </c:pt>
                <c:pt idx="157">
                  <c:v>0.22669586245749684</c:v>
                </c:pt>
                <c:pt idx="158">
                  <c:v>0.22411723356294289</c:v>
                </c:pt>
                <c:pt idx="159">
                  <c:v>0.22137761303843995</c:v>
                </c:pt>
                <c:pt idx="160">
                  <c:v>0.21847974510696311</c:v>
                </c:pt>
                <c:pt idx="161">
                  <c:v>0.2154263365374014</c:v>
                </c:pt>
                <c:pt idx="162">
                  <c:v>0.21222005692829882</c:v>
                </c:pt>
                <c:pt idx="163">
                  <c:v>0.20886353900269583</c:v>
                </c:pt>
                <c:pt idx="164">
                  <c:v>0.20535937891309786</c:v>
                </c:pt>
                <c:pt idx="165">
                  <c:v>0.20171013655568082</c:v>
                </c:pt>
                <c:pt idx="166">
                  <c:v>0.197918335892874</c:v>
                </c:pt>
                <c:pt idx="167">
                  <c:v>0.19398646528350127</c:v>
                </c:pt>
                <c:pt idx="168">
                  <c:v>0.18991697781974537</c:v>
                </c:pt>
                <c:pt idx="169">
                  <c:v>0.18571229167018721</c:v>
                </c:pt>
                <c:pt idx="170">
                  <c:v>0.18137479042828808</c:v>
                </c:pt>
                <c:pt idx="171">
                  <c:v>0.17690682346564301</c:v>
                </c:pt>
                <c:pt idx="172">
                  <c:v>0.17231070628943534</c:v>
                </c:pt>
                <c:pt idx="173">
                  <c:v>0.16758872090353805</c:v>
                </c:pt>
                <c:pt idx="174">
                  <c:v>0.16274311617269177</c:v>
                </c:pt>
                <c:pt idx="175">
                  <c:v>0.15777610818933141</c:v>
                </c:pt>
                <c:pt idx="176">
                  <c:v>0.15268988064253719</c:v>
                </c:pt>
                <c:pt idx="177">
                  <c:v>0.14748658518872659</c:v>
                </c:pt>
                <c:pt idx="178">
                  <c:v>0.14216834182361637</c:v>
                </c:pt>
                <c:pt idx="179">
                  <c:v>0.13673723925514913</c:v>
                </c:pt>
                <c:pt idx="180">
                  <c:v>0.13119533527696703</c:v>
                </c:pt>
                <c:pt idx="181">
                  <c:v>0.12554465714210394</c:v>
                </c:pt>
                <c:pt idx="182">
                  <c:v>0.11978720193662795</c:v>
                </c:pt>
                <c:pt idx="183">
                  <c:v>0.11392493695286987</c:v>
                </c:pt>
                <c:pt idx="184">
                  <c:v>0.10795980006202477</c:v>
                </c:pt>
                <c:pt idx="185">
                  <c:v>0.10189370008585641</c:v>
                </c:pt>
                <c:pt idx="186">
                  <c:v>9.5728517167216864E-2</c:v>
                </c:pt>
                <c:pt idx="187">
                  <c:v>8.9466103139255182E-2</c:v>
                </c:pt>
                <c:pt idx="188">
                  <c:v>8.3108281893002456E-2</c:v>
                </c:pt>
                <c:pt idx="189">
                  <c:v>7.6656849743235611E-2</c:v>
                </c:pt>
                <c:pt idx="190">
                  <c:v>7.0113575792364102E-2</c:v>
                </c:pt>
                <c:pt idx="191">
                  <c:v>6.3480202292241827E-2</c:v>
                </c:pt>
                <c:pt idx="192">
                  <c:v>5.6758445003687541E-2</c:v>
                </c:pt>
                <c:pt idx="193">
                  <c:v>4.9949993553646266E-2</c:v>
                </c:pt>
                <c:pt idx="194">
                  <c:v>4.3056511789776764E-2</c:v>
                </c:pt>
                <c:pt idx="195">
                  <c:v>3.607963813242776E-2</c:v>
                </c:pt>
                <c:pt idx="196">
                  <c:v>2.9020985923832399E-2</c:v>
                </c:pt>
                <c:pt idx="197">
                  <c:v>2.1882143774465845E-2</c:v>
                </c:pt>
                <c:pt idx="198">
                  <c:v>1.4664675906429281E-2</c:v>
                </c:pt>
                <c:pt idx="199">
                  <c:v>7.3701224938211851E-3</c:v>
                </c:pt>
                <c:pt idx="200">
                  <c:v>0</c:v>
                </c:pt>
                <c:pt idx="201">
                  <c:v>-7.444198488347098E-3</c:v>
                </c:pt>
                <c:pt idx="202">
                  <c:v>-1.4961002930334644E-2</c:v>
                </c:pt>
                <c:pt idx="203">
                  <c:v>-2.2548966003355986E-2</c:v>
                </c:pt>
                <c:pt idx="204">
                  <c:v>-3.0206662778830662E-2</c:v>
                </c:pt>
                <c:pt idx="205">
                  <c:v>-3.7932690401399682E-2</c:v>
                </c:pt>
                <c:pt idx="206">
                  <c:v>-4.5725667771487011E-2</c:v>
                </c:pt>
                <c:pt idx="207">
                  <c:v>-5.3584235231348032E-2</c:v>
                </c:pt>
                <c:pt idx="208">
                  <c:v>-6.1507054254564153E-2</c:v>
                </c:pt>
                <c:pt idx="209">
                  <c:v>-6.949280713907946E-2</c:v>
                </c:pt>
                <c:pt idx="210">
                  <c:v>-7.754019670370127E-2</c:v>
                </c:pt>
                <c:pt idx="211">
                  <c:v>-8.5647945988180041E-2</c:v>
                </c:pt>
                <c:pt idx="212">
                  <c:v>-9.3814797956808249E-2</c:v>
                </c:pt>
                <c:pt idx="213">
                  <c:v>-0.10203951520558086</c:v>
                </c:pt>
                <c:pt idx="214">
                  <c:v>-0.11032087967289961</c:v>
                </c:pt>
                <c:pt idx="215">
                  <c:v>-0.11865769235383539</c:v>
                </c:pt>
                <c:pt idx="216">
                  <c:v>-0.1270487730179557</c:v>
                </c:pt>
                <c:pt idx="217">
                  <c:v>-0.13549295993066934</c:v>
                </c:pt>
                <c:pt idx="218">
                  <c:v>-0.14398910957815048</c:v>
                </c:pt>
                <c:pt idx="219">
                  <c:v>-0.15253609639576027</c:v>
                </c:pt>
                <c:pt idx="220">
                  <c:v>-0.16113281249999645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C4E-448D-86DF-D67BD1D4B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434144"/>
        <c:axId val="346496096"/>
      </c:lineChart>
      <c:catAx>
        <c:axId val="14343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Zinssatz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46496096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34649609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NPV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4343414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3806024381312"/>
          <c:y val="4.8848169260130296E-2"/>
          <c:w val="0.83090884423191591"/>
          <c:h val="0.749257137182590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'1.5.3 IRR Vergleich'!$P$5</c:f>
              <c:strCache>
                <c:ptCount val="1"/>
                <c:pt idx="0">
                  <c:v>NPV A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'1.5.3 IRR Vergleich'!$O$7:$O$47</c:f>
              <c:numCache>
                <c:formatCode>0%</c:formatCode>
                <c:ptCount val="4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</c:numCache>
            </c:numRef>
          </c:xVal>
          <c:yVal>
            <c:numRef>
              <c:f>'1.5.3 IRR Vergleich'!$P$7:$P$47</c:f>
              <c:numCache>
                <c:formatCode>#,##0.00</c:formatCode>
                <c:ptCount val="41"/>
                <c:pt idx="0">
                  <c:v>17</c:v>
                </c:pt>
                <c:pt idx="1">
                  <c:v>15.803546730518562</c:v>
                </c:pt>
                <c:pt idx="2">
                  <c:v>14.63358738343473</c:v>
                </c:pt>
                <c:pt idx="3">
                  <c:v>13.489252118781735</c:v>
                </c:pt>
                <c:pt idx="4">
                  <c:v>12.369708693673189</c:v>
                </c:pt>
                <c:pt idx="5">
                  <c:v>11.274160457833915</c:v>
                </c:pt>
                <c:pt idx="6">
                  <c:v>10.201844475640954</c:v>
                </c:pt>
                <c:pt idx="7">
                  <c:v>9.1520297654857785</c:v>
                </c:pt>
                <c:pt idx="8">
                  <c:v>8.1240156480211425</c:v>
                </c:pt>
                <c:pt idx="9">
                  <c:v>7.1171301955400139</c:v>
                </c:pt>
                <c:pt idx="10">
                  <c:v>6.1307287753568573</c:v>
                </c:pt>
                <c:pt idx="11">
                  <c:v>5.1641926806280338</c:v>
                </c:pt>
                <c:pt idx="12">
                  <c:v>4.2169278425656103</c:v>
                </c:pt>
                <c:pt idx="13">
                  <c:v>3.288363618470342</c:v>
                </c:pt>
                <c:pt idx="14">
                  <c:v>2.3779516504403517</c:v>
                </c:pt>
                <c:pt idx="15">
                  <c:v>1.4851647900057685</c:v>
                </c:pt>
                <c:pt idx="16">
                  <c:v>0.60949608430030366</c:v>
                </c:pt>
                <c:pt idx="17">
                  <c:v>-0.24954218028949526</c:v>
                </c:pt>
                <c:pt idx="18">
                  <c:v>-1.0924193807546061</c:v>
                </c:pt>
                <c:pt idx="19">
                  <c:v>-1.9195874098527241</c:v>
                </c:pt>
                <c:pt idx="20">
                  <c:v>-2.731481481481481</c:v>
                </c:pt>
                <c:pt idx="21">
                  <c:v>-3.5285208920268474</c:v>
                </c:pt>
                <c:pt idx="22">
                  <c:v>-4.3111097404628538</c:v>
                </c:pt>
                <c:pt idx="23">
                  <c:v>-5.0796376097808178</c:v>
                </c:pt>
                <c:pt idx="24">
                  <c:v>-5.8344802121446122</c:v>
                </c:pt>
                <c:pt idx="25">
                  <c:v>-6.5759999999999934</c:v>
                </c:pt>
                <c:pt idx="26">
                  <c:v>-7.3045467452118942</c:v>
                </c:pt>
                <c:pt idx="27">
                  <c:v>-8.0204580881602681</c:v>
                </c:pt>
                <c:pt idx="28">
                  <c:v>-8.72406005859375</c:v>
                </c:pt>
                <c:pt idx="29">
                  <c:v>-9.415667569918142</c:v>
                </c:pt>
                <c:pt idx="30">
                  <c:v>-10.095584888484296</c:v>
                </c:pt>
                <c:pt idx="31">
                  <c:v>-10.764106079335761</c:v>
                </c:pt>
                <c:pt idx="32">
                  <c:v>-11.421515429779888</c:v>
                </c:pt>
                <c:pt idx="33">
                  <c:v>-12.068087852057076</c:v>
                </c:pt>
                <c:pt idx="34">
                  <c:v>-12.704089266299377</c:v>
                </c:pt>
                <c:pt idx="35">
                  <c:v>-13.329776964893568</c:v>
                </c:pt>
                <c:pt idx="36">
                  <c:v>-13.945399959291677</c:v>
                </c:pt>
                <c:pt idx="37">
                  <c:v>-14.551199310246403</c:v>
                </c:pt>
                <c:pt idx="38">
                  <c:v>-15.147408442386663</c:v>
                </c:pt>
                <c:pt idx="39">
                  <c:v>-15.734253443991875</c:v>
                </c:pt>
                <c:pt idx="40">
                  <c:v>-16.311953352769692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D0-42D4-8478-695016B3502D}"/>
            </c:ext>
          </c:extLst>
        </c:ser>
        <c:ser>
          <c:idx val="1"/>
          <c:order val="1"/>
          <c:tx>
            <c:strRef>
              <c:f>'1.5.3 IRR Vergleich'!$Q$5</c:f>
              <c:strCache>
                <c:ptCount val="1"/>
                <c:pt idx="0">
                  <c:v>NPV B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'1.5.3 IRR Vergleich'!$O$7:$O$47</c:f>
              <c:numCache>
                <c:formatCode>0%</c:formatCode>
                <c:ptCount val="4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</c:numCache>
            </c:numRef>
          </c:xVal>
          <c:yVal>
            <c:numRef>
              <c:f>'1.5.3 IRR Vergleich'!$Q$7:$Q$47</c:f>
              <c:numCache>
                <c:formatCode>#,##0.00</c:formatCode>
                <c:ptCount val="41"/>
                <c:pt idx="0">
                  <c:v>42</c:v>
                </c:pt>
                <c:pt idx="1">
                  <c:v>38.332399949141063</c:v>
                </c:pt>
                <c:pt idx="2">
                  <c:v>34.804939276748755</c:v>
                </c:pt>
                <c:pt idx="3">
                  <c:v>31.410928804724321</c:v>
                </c:pt>
                <c:pt idx="4">
                  <c:v>28.144060081929879</c:v>
                </c:pt>
                <c:pt idx="5">
                  <c:v>24.998380304502746</c:v>
                </c:pt>
                <c:pt idx="6">
                  <c:v>21.968269108055622</c:v>
                </c:pt>
                <c:pt idx="7">
                  <c:v>19.048417075972026</c:v>
                </c:pt>
                <c:pt idx="8">
                  <c:v>16.233805822283159</c:v>
                </c:pt>
                <c:pt idx="9">
                  <c:v>13.519689520466315</c:v>
                </c:pt>
                <c:pt idx="10">
                  <c:v>10.901577761081867</c:v>
                </c:pt>
                <c:pt idx="11">
                  <c:v>8.3752196316111878</c:v>
                </c:pt>
                <c:pt idx="12">
                  <c:v>5.9365889212828336</c:v>
                </c:pt>
                <c:pt idx="13">
                  <c:v>3.5818703621949766</c:v>
                </c:pt>
                <c:pt idx="14">
                  <c:v>1.3074468257439662</c:v>
                </c:pt>
                <c:pt idx="15">
                  <c:v>-0.89011259965478473</c:v>
                </c:pt>
                <c:pt idx="16">
                  <c:v>-3.0140637172495701</c:v>
                </c:pt>
                <c:pt idx="17">
                  <c:v>-5.0674975790031453</c:v>
                </c:pt>
                <c:pt idx="18">
                  <c:v>-7.0533501477755607</c:v>
                </c:pt>
                <c:pt idx="19">
                  <c:v>-8.9744113166769353</c:v>
                </c:pt>
                <c:pt idx="20">
                  <c:v>-10.833333333333314</c:v>
                </c:pt>
                <c:pt idx="21">
                  <c:v>-12.632638672899205</c:v>
                </c:pt>
                <c:pt idx="22">
                  <c:v>-14.374727400090748</c:v>
                </c:pt>
                <c:pt idx="23">
                  <c:v>-16.061884057270078</c:v>
                </c:pt>
                <c:pt idx="24">
                  <c:v>-17.696284112651483</c:v>
                </c:pt>
                <c:pt idx="25">
                  <c:v>-19.28</c:v>
                </c:pt>
                <c:pt idx="26">
                  <c:v>-20.815006778725618</c:v>
                </c:pt>
                <c:pt idx="27">
                  <c:v>-22.303187441020555</c:v>
                </c:pt>
                <c:pt idx="28">
                  <c:v>-23.746337890625</c:v>
                </c:pt>
                <c:pt idx="29">
                  <c:v>-25.14617161591643</c:v>
                </c:pt>
                <c:pt idx="30">
                  <c:v>-26.50432407828859</c:v>
                </c:pt>
                <c:pt idx="31">
                  <c:v>-27.822356835199294</c:v>
                </c:pt>
                <c:pt idx="32">
                  <c:v>-29.101761415811012</c:v>
                </c:pt>
                <c:pt idx="33">
                  <c:v>-30.343962965812409</c:v>
                </c:pt>
                <c:pt idx="34">
                  <c:v>-31.550323676782057</c:v>
                </c:pt>
                <c:pt idx="35">
                  <c:v>-32.722146014327087</c:v>
                </c:pt>
                <c:pt idx="36">
                  <c:v>-33.860675758192563</c:v>
                </c:pt>
                <c:pt idx="37">
                  <c:v>-34.96710486658192</c:v>
                </c:pt>
                <c:pt idx="38">
                  <c:v>-36.042574176049982</c:v>
                </c:pt>
                <c:pt idx="39">
                  <c:v>-37.088175947519005</c:v>
                </c:pt>
                <c:pt idx="40">
                  <c:v>-38.104956268221592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D0-42D4-8478-695016B35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491784"/>
        <c:axId val="346492960"/>
      </c:scatterChart>
      <c:valAx>
        <c:axId val="346491784"/>
        <c:scaling>
          <c:orientation val="minMax"/>
          <c:max val="0.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Kapitalkosten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46492960"/>
        <c:crosses val="autoZero"/>
        <c:crossBetween val="midCat"/>
      </c:valAx>
      <c:valAx>
        <c:axId val="34649296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NPV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46491784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'1.8 Statische Methoden'!$B$35</c:f>
              <c:strCache>
                <c:ptCount val="1"/>
                <c:pt idx="0">
                  <c:v>Kauf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cat>
            <c:numLit>
              <c:formatCode>General</c:formatCode>
              <c:ptCount val="32"/>
              <c:pt idx="0">
                <c:v>2500</c:v>
              </c:pt>
              <c:pt idx="1">
                <c:v>3000</c:v>
              </c:pt>
              <c:pt idx="2">
                <c:v>3500</c:v>
              </c:pt>
              <c:pt idx="3">
                <c:v>4000</c:v>
              </c:pt>
              <c:pt idx="4">
                <c:v>4500</c:v>
              </c:pt>
              <c:pt idx="5">
                <c:v>5000</c:v>
              </c:pt>
              <c:pt idx="6">
                <c:v>5500</c:v>
              </c:pt>
              <c:pt idx="7">
                <c:v>6000</c:v>
              </c:pt>
              <c:pt idx="8">
                <c:v>6500</c:v>
              </c:pt>
              <c:pt idx="9">
                <c:v>7000</c:v>
              </c:pt>
              <c:pt idx="10">
                <c:v>7500</c:v>
              </c:pt>
              <c:pt idx="11">
                <c:v>8000</c:v>
              </c:pt>
              <c:pt idx="12">
                <c:v>8500</c:v>
              </c:pt>
              <c:pt idx="13">
                <c:v>9000</c:v>
              </c:pt>
              <c:pt idx="14">
                <c:v>9500</c:v>
              </c:pt>
              <c:pt idx="15">
                <c:v>10000</c:v>
              </c:pt>
              <c:pt idx="16">
                <c:v>10500</c:v>
              </c:pt>
              <c:pt idx="17">
                <c:v>11000</c:v>
              </c:pt>
              <c:pt idx="18">
                <c:v>11500</c:v>
              </c:pt>
              <c:pt idx="19">
                <c:v>12000</c:v>
              </c:pt>
              <c:pt idx="20">
                <c:v>12500</c:v>
              </c:pt>
              <c:pt idx="21">
                <c:v>13000</c:v>
              </c:pt>
              <c:pt idx="22">
                <c:v>13500</c:v>
              </c:pt>
              <c:pt idx="23">
                <c:v>14000</c:v>
              </c:pt>
              <c:pt idx="24">
                <c:v>14500</c:v>
              </c:pt>
              <c:pt idx="25">
                <c:v>15000</c:v>
              </c:pt>
              <c:pt idx="26">
                <c:v>15500</c:v>
              </c:pt>
              <c:pt idx="27">
                <c:v>16000</c:v>
              </c:pt>
              <c:pt idx="28">
                <c:v>16500</c:v>
              </c:pt>
              <c:pt idx="29">
                <c:v>17000</c:v>
              </c:pt>
              <c:pt idx="30">
                <c:v>17500</c:v>
              </c:pt>
              <c:pt idx="31">
                <c:v>18000</c:v>
              </c:pt>
            </c:numLit>
          </c:cat>
          <c:val>
            <c:numRef>
              <c:f>'1.8 Statische Methoden'!$B$36:$B$67</c:f>
              <c:numCache>
                <c:formatCode>#,##0</c:formatCode>
                <c:ptCount val="32"/>
                <c:pt idx="0">
                  <c:v>27500</c:v>
                </c:pt>
                <c:pt idx="1">
                  <c:v>33000</c:v>
                </c:pt>
                <c:pt idx="2">
                  <c:v>38500</c:v>
                </c:pt>
                <c:pt idx="3">
                  <c:v>44000</c:v>
                </c:pt>
                <c:pt idx="4">
                  <c:v>49500</c:v>
                </c:pt>
                <c:pt idx="5">
                  <c:v>55000</c:v>
                </c:pt>
                <c:pt idx="6">
                  <c:v>60500</c:v>
                </c:pt>
                <c:pt idx="7">
                  <c:v>66000</c:v>
                </c:pt>
                <c:pt idx="8">
                  <c:v>71500</c:v>
                </c:pt>
                <c:pt idx="9">
                  <c:v>77000</c:v>
                </c:pt>
                <c:pt idx="10">
                  <c:v>82500</c:v>
                </c:pt>
                <c:pt idx="11">
                  <c:v>88000</c:v>
                </c:pt>
                <c:pt idx="12">
                  <c:v>93500</c:v>
                </c:pt>
                <c:pt idx="13">
                  <c:v>99000</c:v>
                </c:pt>
                <c:pt idx="14">
                  <c:v>104500</c:v>
                </c:pt>
                <c:pt idx="15">
                  <c:v>110000</c:v>
                </c:pt>
                <c:pt idx="16">
                  <c:v>115500</c:v>
                </c:pt>
                <c:pt idx="17">
                  <c:v>121000</c:v>
                </c:pt>
                <c:pt idx="18">
                  <c:v>126500</c:v>
                </c:pt>
                <c:pt idx="19">
                  <c:v>132000</c:v>
                </c:pt>
                <c:pt idx="20">
                  <c:v>137500</c:v>
                </c:pt>
                <c:pt idx="21">
                  <c:v>143000</c:v>
                </c:pt>
                <c:pt idx="22">
                  <c:v>148500</c:v>
                </c:pt>
                <c:pt idx="23">
                  <c:v>154000</c:v>
                </c:pt>
                <c:pt idx="24">
                  <c:v>159500</c:v>
                </c:pt>
                <c:pt idx="25">
                  <c:v>165000</c:v>
                </c:pt>
                <c:pt idx="26">
                  <c:v>170500</c:v>
                </c:pt>
                <c:pt idx="27">
                  <c:v>176000</c:v>
                </c:pt>
                <c:pt idx="28">
                  <c:v>181500</c:v>
                </c:pt>
                <c:pt idx="29">
                  <c:v>187000</c:v>
                </c:pt>
                <c:pt idx="30">
                  <c:v>192500</c:v>
                </c:pt>
                <c:pt idx="31">
                  <c:v>198000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D16-4E6A-9AF9-30E2BD10F7BE}"/>
            </c:ext>
          </c:extLst>
        </c:ser>
        <c:ser>
          <c:idx val="2"/>
          <c:order val="1"/>
          <c:tx>
            <c:strRef>
              <c:f>'1.8 Statische Methoden'!$C$35</c:f>
              <c:strCache>
                <c:ptCount val="1"/>
                <c:pt idx="0">
                  <c:v>Eigenfertigung A</c:v>
                </c:pt>
              </c:strCache>
            </c:strRef>
          </c:tx>
          <c:spPr>
            <a:ln>
              <a:solidFill>
                <a:srgbClr val="009DFE"/>
              </a:solidFill>
              <a:prstDash val="dash"/>
            </a:ln>
          </c:spPr>
          <c:marker>
            <c:symbol val="none"/>
          </c:marker>
          <c:cat>
            <c:numLit>
              <c:formatCode>General</c:formatCode>
              <c:ptCount val="32"/>
              <c:pt idx="0">
                <c:v>2500</c:v>
              </c:pt>
              <c:pt idx="1">
                <c:v>3000</c:v>
              </c:pt>
              <c:pt idx="2">
                <c:v>3500</c:v>
              </c:pt>
              <c:pt idx="3">
                <c:v>4000</c:v>
              </c:pt>
              <c:pt idx="4">
                <c:v>4500</c:v>
              </c:pt>
              <c:pt idx="5">
                <c:v>5000</c:v>
              </c:pt>
              <c:pt idx="6">
                <c:v>5500</c:v>
              </c:pt>
              <c:pt idx="7">
                <c:v>6000</c:v>
              </c:pt>
              <c:pt idx="8">
                <c:v>6500</c:v>
              </c:pt>
              <c:pt idx="9">
                <c:v>7000</c:v>
              </c:pt>
              <c:pt idx="10">
                <c:v>7500</c:v>
              </c:pt>
              <c:pt idx="11">
                <c:v>8000</c:v>
              </c:pt>
              <c:pt idx="12">
                <c:v>8500</c:v>
              </c:pt>
              <c:pt idx="13">
                <c:v>9000</c:v>
              </c:pt>
              <c:pt idx="14">
                <c:v>9500</c:v>
              </c:pt>
              <c:pt idx="15">
                <c:v>10000</c:v>
              </c:pt>
              <c:pt idx="16">
                <c:v>10500</c:v>
              </c:pt>
              <c:pt idx="17">
                <c:v>11000</c:v>
              </c:pt>
              <c:pt idx="18">
                <c:v>11500</c:v>
              </c:pt>
              <c:pt idx="19">
                <c:v>12000</c:v>
              </c:pt>
              <c:pt idx="20">
                <c:v>12500</c:v>
              </c:pt>
              <c:pt idx="21">
                <c:v>13000</c:v>
              </c:pt>
              <c:pt idx="22">
                <c:v>13500</c:v>
              </c:pt>
              <c:pt idx="23">
                <c:v>14000</c:v>
              </c:pt>
              <c:pt idx="24">
                <c:v>14500</c:v>
              </c:pt>
              <c:pt idx="25">
                <c:v>15000</c:v>
              </c:pt>
              <c:pt idx="26">
                <c:v>15500</c:v>
              </c:pt>
              <c:pt idx="27">
                <c:v>16000</c:v>
              </c:pt>
              <c:pt idx="28">
                <c:v>16500</c:v>
              </c:pt>
              <c:pt idx="29">
                <c:v>17000</c:v>
              </c:pt>
              <c:pt idx="30">
                <c:v>17500</c:v>
              </c:pt>
              <c:pt idx="31">
                <c:v>18000</c:v>
              </c:pt>
            </c:numLit>
          </c:cat>
          <c:val>
            <c:numRef>
              <c:f>'1.8 Statische Methoden'!$C$36:$C$67</c:f>
              <c:numCache>
                <c:formatCode>#,##0</c:formatCode>
                <c:ptCount val="32"/>
                <c:pt idx="0">
                  <c:v>37625</c:v>
                </c:pt>
                <c:pt idx="1">
                  <c:v>41375</c:v>
                </c:pt>
                <c:pt idx="2">
                  <c:v>45125</c:v>
                </c:pt>
                <c:pt idx="3">
                  <c:v>48875</c:v>
                </c:pt>
                <c:pt idx="4">
                  <c:v>52625</c:v>
                </c:pt>
                <c:pt idx="5">
                  <c:v>56375</c:v>
                </c:pt>
                <c:pt idx="6">
                  <c:v>60125</c:v>
                </c:pt>
                <c:pt idx="7">
                  <c:v>63875</c:v>
                </c:pt>
                <c:pt idx="8">
                  <c:v>67625</c:v>
                </c:pt>
                <c:pt idx="9">
                  <c:v>71375</c:v>
                </c:pt>
                <c:pt idx="10">
                  <c:v>75125</c:v>
                </c:pt>
                <c:pt idx="11">
                  <c:v>78875</c:v>
                </c:pt>
                <c:pt idx="12">
                  <c:v>82625</c:v>
                </c:pt>
                <c:pt idx="13">
                  <c:v>86375</c:v>
                </c:pt>
                <c:pt idx="14">
                  <c:v>90125</c:v>
                </c:pt>
                <c:pt idx="15">
                  <c:v>93875</c:v>
                </c:pt>
                <c:pt idx="16">
                  <c:v>99375</c:v>
                </c:pt>
                <c:pt idx="17">
                  <c:v>104875</c:v>
                </c:pt>
                <c:pt idx="18">
                  <c:v>110375</c:v>
                </c:pt>
                <c:pt idx="19">
                  <c:v>115875</c:v>
                </c:pt>
                <c:pt idx="20">
                  <c:v>121375</c:v>
                </c:pt>
                <c:pt idx="21">
                  <c:v>126875</c:v>
                </c:pt>
                <c:pt idx="22">
                  <c:v>132375</c:v>
                </c:pt>
                <c:pt idx="23">
                  <c:v>137875</c:v>
                </c:pt>
                <c:pt idx="24">
                  <c:v>143375</c:v>
                </c:pt>
                <c:pt idx="25">
                  <c:v>148875</c:v>
                </c:pt>
                <c:pt idx="26">
                  <c:v>154375</c:v>
                </c:pt>
                <c:pt idx="27">
                  <c:v>159875</c:v>
                </c:pt>
                <c:pt idx="28">
                  <c:v>165375</c:v>
                </c:pt>
                <c:pt idx="29">
                  <c:v>170875</c:v>
                </c:pt>
                <c:pt idx="30">
                  <c:v>176375</c:v>
                </c:pt>
                <c:pt idx="31">
                  <c:v>181875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D16-4E6A-9AF9-30E2BD10F7BE}"/>
            </c:ext>
          </c:extLst>
        </c:ser>
        <c:ser>
          <c:idx val="3"/>
          <c:order val="2"/>
          <c:tx>
            <c:strRef>
              <c:f>'1.8 Statische Methoden'!$D$35</c:f>
              <c:strCache>
                <c:ptCount val="1"/>
                <c:pt idx="0">
                  <c:v>Eigenfertigung B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cat>
            <c:numLit>
              <c:formatCode>General</c:formatCode>
              <c:ptCount val="32"/>
              <c:pt idx="0">
                <c:v>2500</c:v>
              </c:pt>
              <c:pt idx="1">
                <c:v>3000</c:v>
              </c:pt>
              <c:pt idx="2">
                <c:v>3500</c:v>
              </c:pt>
              <c:pt idx="3">
                <c:v>4000</c:v>
              </c:pt>
              <c:pt idx="4">
                <c:v>4500</c:v>
              </c:pt>
              <c:pt idx="5">
                <c:v>5000</c:v>
              </c:pt>
              <c:pt idx="6">
                <c:v>5500</c:v>
              </c:pt>
              <c:pt idx="7">
                <c:v>6000</c:v>
              </c:pt>
              <c:pt idx="8">
                <c:v>6500</c:v>
              </c:pt>
              <c:pt idx="9">
                <c:v>7000</c:v>
              </c:pt>
              <c:pt idx="10">
                <c:v>7500</c:v>
              </c:pt>
              <c:pt idx="11">
                <c:v>8000</c:v>
              </c:pt>
              <c:pt idx="12">
                <c:v>8500</c:v>
              </c:pt>
              <c:pt idx="13">
                <c:v>9000</c:v>
              </c:pt>
              <c:pt idx="14">
                <c:v>9500</c:v>
              </c:pt>
              <c:pt idx="15">
                <c:v>10000</c:v>
              </c:pt>
              <c:pt idx="16">
                <c:v>10500</c:v>
              </c:pt>
              <c:pt idx="17">
                <c:v>11000</c:v>
              </c:pt>
              <c:pt idx="18">
                <c:v>11500</c:v>
              </c:pt>
              <c:pt idx="19">
                <c:v>12000</c:v>
              </c:pt>
              <c:pt idx="20">
                <c:v>12500</c:v>
              </c:pt>
              <c:pt idx="21">
                <c:v>13000</c:v>
              </c:pt>
              <c:pt idx="22">
                <c:v>13500</c:v>
              </c:pt>
              <c:pt idx="23">
                <c:v>14000</c:v>
              </c:pt>
              <c:pt idx="24">
                <c:v>14500</c:v>
              </c:pt>
              <c:pt idx="25">
                <c:v>15000</c:v>
              </c:pt>
              <c:pt idx="26">
                <c:v>15500</c:v>
              </c:pt>
              <c:pt idx="27">
                <c:v>16000</c:v>
              </c:pt>
              <c:pt idx="28">
                <c:v>16500</c:v>
              </c:pt>
              <c:pt idx="29">
                <c:v>17000</c:v>
              </c:pt>
              <c:pt idx="30">
                <c:v>17500</c:v>
              </c:pt>
              <c:pt idx="31">
                <c:v>18000</c:v>
              </c:pt>
            </c:numLit>
          </c:cat>
          <c:val>
            <c:numRef>
              <c:f>'1.8 Statische Methoden'!$D$36:$D$67</c:f>
              <c:numCache>
                <c:formatCode>#,##0</c:formatCode>
                <c:ptCount val="32"/>
                <c:pt idx="0">
                  <c:v>94812.5</c:v>
                </c:pt>
                <c:pt idx="1">
                  <c:v>95975</c:v>
                </c:pt>
                <c:pt idx="2">
                  <c:v>97137.5</c:v>
                </c:pt>
                <c:pt idx="3">
                  <c:v>98300</c:v>
                </c:pt>
                <c:pt idx="4">
                  <c:v>99462.5</c:v>
                </c:pt>
                <c:pt idx="5">
                  <c:v>100625</c:v>
                </c:pt>
                <c:pt idx="6">
                  <c:v>101787.5</c:v>
                </c:pt>
                <c:pt idx="7">
                  <c:v>102950</c:v>
                </c:pt>
                <c:pt idx="8">
                  <c:v>104112.5</c:v>
                </c:pt>
                <c:pt idx="9">
                  <c:v>105275</c:v>
                </c:pt>
                <c:pt idx="10">
                  <c:v>106437.5</c:v>
                </c:pt>
                <c:pt idx="11">
                  <c:v>107600</c:v>
                </c:pt>
                <c:pt idx="12">
                  <c:v>108762.5</c:v>
                </c:pt>
                <c:pt idx="13">
                  <c:v>109925</c:v>
                </c:pt>
                <c:pt idx="14">
                  <c:v>111087.5</c:v>
                </c:pt>
                <c:pt idx="15">
                  <c:v>112250</c:v>
                </c:pt>
                <c:pt idx="16">
                  <c:v>113412.5</c:v>
                </c:pt>
                <c:pt idx="17">
                  <c:v>114575</c:v>
                </c:pt>
                <c:pt idx="18">
                  <c:v>115737.5</c:v>
                </c:pt>
                <c:pt idx="19">
                  <c:v>116900</c:v>
                </c:pt>
                <c:pt idx="20">
                  <c:v>118062.5</c:v>
                </c:pt>
                <c:pt idx="21">
                  <c:v>119225</c:v>
                </c:pt>
                <c:pt idx="22">
                  <c:v>120387.5</c:v>
                </c:pt>
                <c:pt idx="23">
                  <c:v>121550</c:v>
                </c:pt>
                <c:pt idx="24">
                  <c:v>122712.5</c:v>
                </c:pt>
                <c:pt idx="25">
                  <c:v>123875</c:v>
                </c:pt>
                <c:pt idx="26">
                  <c:v>125037.5</c:v>
                </c:pt>
                <c:pt idx="27">
                  <c:v>126200</c:v>
                </c:pt>
                <c:pt idx="28">
                  <c:v>131700</c:v>
                </c:pt>
                <c:pt idx="29">
                  <c:v>137200</c:v>
                </c:pt>
                <c:pt idx="30">
                  <c:v>142700</c:v>
                </c:pt>
                <c:pt idx="31">
                  <c:v>148200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D16-4E6A-9AF9-30E2BD10F7BE}"/>
            </c:ext>
          </c:extLst>
        </c:ser>
        <c:ser>
          <c:idx val="0"/>
          <c:order val="3"/>
          <c:tx>
            <c:strRef>
              <c:f>'1.8 Statische Methoden'!$E$35</c:f>
              <c:strCache>
                <c:ptCount val="1"/>
                <c:pt idx="0">
                  <c:v>günstigste Variante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'1.8 Statische Methoden'!$E$36:$E$67</c:f>
              <c:numCache>
                <c:formatCode>#,##0</c:formatCode>
                <c:ptCount val="32"/>
                <c:pt idx="0">
                  <c:v>27500</c:v>
                </c:pt>
                <c:pt idx="1">
                  <c:v>33000</c:v>
                </c:pt>
                <c:pt idx="2">
                  <c:v>38500</c:v>
                </c:pt>
                <c:pt idx="3">
                  <c:v>44000</c:v>
                </c:pt>
                <c:pt idx="4">
                  <c:v>49500</c:v>
                </c:pt>
                <c:pt idx="5">
                  <c:v>55000</c:v>
                </c:pt>
                <c:pt idx="6">
                  <c:v>60125</c:v>
                </c:pt>
                <c:pt idx="7">
                  <c:v>63875</c:v>
                </c:pt>
                <c:pt idx="8">
                  <c:v>67625</c:v>
                </c:pt>
                <c:pt idx="9">
                  <c:v>71375</c:v>
                </c:pt>
                <c:pt idx="10">
                  <c:v>75125</c:v>
                </c:pt>
                <c:pt idx="11">
                  <c:v>78875</c:v>
                </c:pt>
                <c:pt idx="12">
                  <c:v>82625</c:v>
                </c:pt>
                <c:pt idx="13">
                  <c:v>86375</c:v>
                </c:pt>
                <c:pt idx="14">
                  <c:v>90125</c:v>
                </c:pt>
                <c:pt idx="15">
                  <c:v>93875</c:v>
                </c:pt>
                <c:pt idx="16">
                  <c:v>99375</c:v>
                </c:pt>
                <c:pt idx="17">
                  <c:v>104875</c:v>
                </c:pt>
                <c:pt idx="18">
                  <c:v>110375</c:v>
                </c:pt>
                <c:pt idx="19">
                  <c:v>115875</c:v>
                </c:pt>
                <c:pt idx="20">
                  <c:v>118062.5</c:v>
                </c:pt>
                <c:pt idx="21">
                  <c:v>119225</c:v>
                </c:pt>
                <c:pt idx="22">
                  <c:v>120387.5</c:v>
                </c:pt>
                <c:pt idx="23">
                  <c:v>121550</c:v>
                </c:pt>
                <c:pt idx="24">
                  <c:v>122712.5</c:v>
                </c:pt>
                <c:pt idx="25">
                  <c:v>123875</c:v>
                </c:pt>
                <c:pt idx="26">
                  <c:v>125037.5</c:v>
                </c:pt>
                <c:pt idx="27">
                  <c:v>126200</c:v>
                </c:pt>
                <c:pt idx="28">
                  <c:v>131700</c:v>
                </c:pt>
                <c:pt idx="29">
                  <c:v>137200</c:v>
                </c:pt>
                <c:pt idx="30">
                  <c:v>142700</c:v>
                </c:pt>
                <c:pt idx="31">
                  <c:v>148200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D16-4E6A-9AF9-30E2BD10F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6491392"/>
        <c:axId val="346492176"/>
      </c:lineChart>
      <c:catAx>
        <c:axId val="34649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latin typeface="Arial" pitchFamily="34" charset="0"/>
                    <a:cs typeface="Arial" pitchFamily="34" charset="0"/>
                  </a:defRPr>
                </a:pPr>
                <a:r>
                  <a:rPr lang="de-DE">
                    <a:latin typeface="Arial" pitchFamily="34" charset="0"/>
                    <a:cs typeface="Arial" pitchFamily="34" charset="0"/>
                  </a:rPr>
                  <a:t>Stück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346492176"/>
        <c:crosses val="autoZero"/>
        <c:auto val="1"/>
        <c:lblAlgn val="ctr"/>
        <c:lblOffset val="10"/>
        <c:tickLblSkip val="5"/>
        <c:tickMarkSkip val="5"/>
        <c:noMultiLvlLbl val="0"/>
      </c:catAx>
      <c:valAx>
        <c:axId val="3464921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>
                    <a:latin typeface="Arial" pitchFamily="34" charset="0"/>
                    <a:cs typeface="Arial" pitchFamily="34" charset="0"/>
                  </a:defRPr>
                </a:pPr>
                <a:r>
                  <a:rPr lang="de-DE">
                    <a:latin typeface="Arial" pitchFamily="34" charset="0"/>
                    <a:cs typeface="Arial" pitchFamily="34" charset="0"/>
                  </a:rPr>
                  <a:t>Gesamtkosten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baseline="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3464913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0063085864266963"/>
          <c:y val="4.5142388451443582E-2"/>
          <c:w val="0.29829070636243482"/>
          <c:h val="0.36804855643044632"/>
        </c:manualLayout>
      </c:layout>
      <c:overlay val="1"/>
      <c:txPr>
        <a:bodyPr/>
        <a:lstStyle/>
        <a:p>
          <a:pPr>
            <a:defRPr baseline="0">
              <a:latin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58</xdr:row>
      <xdr:rowOff>9525</xdr:rowOff>
    </xdr:from>
    <xdr:to>
      <xdr:col>8</xdr:col>
      <xdr:colOff>0</xdr:colOff>
      <xdr:row>73</xdr:row>
      <xdr:rowOff>9525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75</xdr:row>
      <xdr:rowOff>190499</xdr:rowOff>
    </xdr:from>
    <xdr:to>
      <xdr:col>7</xdr:col>
      <xdr:colOff>761999</xdr:colOff>
      <xdr:row>91</xdr:row>
      <xdr:rowOff>0</xdr:rowOff>
    </xdr:to>
    <xdr:graphicFrame macro="">
      <xdr:nvGraphicFramePr>
        <xdr:cNvPr id="10" name="Diagram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3</xdr:row>
      <xdr:rowOff>9525</xdr:rowOff>
    </xdr:from>
    <xdr:to>
      <xdr:col>13</xdr:col>
      <xdr:colOff>0</xdr:colOff>
      <xdr:row>18</xdr:row>
      <xdr:rowOff>9525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19</xdr:row>
      <xdr:rowOff>0</xdr:rowOff>
    </xdr:from>
    <xdr:to>
      <xdr:col>13</xdr:col>
      <xdr:colOff>0</xdr:colOff>
      <xdr:row>34</xdr:row>
      <xdr:rowOff>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657225</xdr:colOff>
      <xdr:row>22</xdr:row>
      <xdr:rowOff>104776</xdr:rowOff>
    </xdr:from>
    <xdr:to>
      <xdr:col>11</xdr:col>
      <xdr:colOff>200024</xdr:colOff>
      <xdr:row>25</xdr:row>
      <xdr:rowOff>9526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543925" y="4295776"/>
          <a:ext cx="1066799" cy="476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NPV = 0</a:t>
          </a:r>
        </a:p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IRR = 18,35 % 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0.5125</cdr:x>
      <cdr:y>0.31667</cdr:y>
    </cdr:from>
    <cdr:to>
      <cdr:x>0.57143</cdr:x>
      <cdr:y>0.46</cdr:y>
    </cdr:to>
    <cdr:cxnSp macro="">
      <cdr:nvCxnSpPr>
        <cdr:cNvPr id="4" name="Gerade Verbindung mit Pfeil 3">
          <a:extLst xmlns:a="http://schemas.openxmlformats.org/drawingml/2006/main">
            <a:ext uri="{FF2B5EF4-FFF2-40B4-BE49-F238E27FC236}">
              <a16:creationId xmlns:a16="http://schemas.microsoft.com/office/drawing/2014/main" id="{9F7025B1-6540-4570-BF68-BAE459068256}"/>
            </a:ext>
          </a:extLst>
        </cdr:cNvPr>
        <cdr:cNvCxnSpPr/>
      </cdr:nvCxnSpPr>
      <cdr:spPr>
        <a:xfrm xmlns:a="http://schemas.openxmlformats.org/drawingml/2006/main" flipH="1">
          <a:off x="2733675" y="904875"/>
          <a:ext cx="314325" cy="4095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757238</xdr:colOff>
      <xdr:row>32</xdr:row>
      <xdr:rowOff>0</xdr:rowOff>
    </xdr:from>
    <xdr:to>
      <xdr:col>14</xdr:col>
      <xdr:colOff>0</xdr:colOff>
      <xdr:row>47</xdr:row>
      <xdr:rowOff>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94</xdr:row>
      <xdr:rowOff>0</xdr:rowOff>
    </xdr:from>
    <xdr:to>
      <xdr:col>16</xdr:col>
      <xdr:colOff>0</xdr:colOff>
      <xdr:row>110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377825</xdr:colOff>
      <xdr:row>181</xdr:row>
      <xdr:rowOff>34925</xdr:rowOff>
    </xdr:from>
    <xdr:to>
      <xdr:col>11</xdr:col>
      <xdr:colOff>377825</xdr:colOff>
      <xdr:row>196</xdr:row>
      <xdr:rowOff>34925</xdr:rowOff>
    </xdr:to>
    <xdr:graphicFrame macro="">
      <xdr:nvGraphicFramePr>
        <xdr:cNvPr id="10" name="Diagram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5</xdr:row>
      <xdr:rowOff>0</xdr:rowOff>
    </xdr:from>
    <xdr:to>
      <xdr:col>17</xdr:col>
      <xdr:colOff>0</xdr:colOff>
      <xdr:row>20</xdr:row>
      <xdr:rowOff>0</xdr:rowOff>
    </xdr:to>
    <xdr:graphicFrame macro="">
      <xdr:nvGraphicFramePr>
        <xdr:cNvPr id="11" name="Diagramm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31</xdr:row>
      <xdr:rowOff>0</xdr:rowOff>
    </xdr:from>
    <xdr:to>
      <xdr:col>13</xdr:col>
      <xdr:colOff>0</xdr:colOff>
      <xdr:row>46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47</xdr:row>
      <xdr:rowOff>0</xdr:rowOff>
    </xdr:from>
    <xdr:to>
      <xdr:col>13</xdr:col>
      <xdr:colOff>0</xdr:colOff>
      <xdr:row>62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31</xdr:row>
      <xdr:rowOff>0</xdr:rowOff>
    </xdr:from>
    <xdr:to>
      <xdr:col>13</xdr:col>
      <xdr:colOff>0</xdr:colOff>
      <xdr:row>46</xdr:row>
      <xdr:rowOff>0</xdr:rowOff>
    </xdr:to>
    <xdr:pic>
      <xdr:nvPicPr>
        <xdr:cNvPr id="12289" name="Object 1">
          <a:extLst>
            <a:ext uri="{FF2B5EF4-FFF2-40B4-BE49-F238E27FC236}">
              <a16:creationId xmlns:a16="http://schemas.microsoft.com/office/drawing/2014/main" id="{00000000-0008-0000-0400-000001300000}"/>
            </a:ext>
          </a:extLst>
        </xdr:cNvPr>
        <xdr:cNvPicPr preferRelativeResize="0">
          <a:picLocks noRot="1" noChangeArrowheads="1" noChangeShapeType="1"/>
        </xdr:cNvPicPr>
      </xdr:nvPicPr>
      <xdr:blipFill>
        <a:blip xmlns:r="http://schemas.openxmlformats.org/officeDocument/2006/relationships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5905500"/>
          <a:ext cx="5334000" cy="28575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31</xdr:row>
      <xdr:rowOff>0</xdr:rowOff>
    </xdr:from>
    <xdr:to>
      <xdr:col>13</xdr:col>
      <xdr:colOff>0</xdr:colOff>
      <xdr:row>46</xdr:row>
      <xdr:rowOff>0</xdr:rowOff>
    </xdr:to>
    <xdr:pic>
      <xdr:nvPicPr>
        <xdr:cNvPr id="12290" name="Object 2">
          <a:extLst>
            <a:ext uri="{FF2B5EF4-FFF2-40B4-BE49-F238E27FC236}">
              <a16:creationId xmlns:a16="http://schemas.microsoft.com/office/drawing/2014/main" id="{00000000-0008-0000-0400-000002300000}"/>
            </a:ext>
          </a:extLst>
        </xdr:cNvPr>
        <xdr:cNvPicPr preferRelativeResize="0">
          <a:picLocks noRot="1" noChangeArrowheads="1" noChangeShapeType="1"/>
        </xdr:cNvPicPr>
      </xdr:nvPicPr>
      <xdr:blipFill>
        <a:blip xmlns:r="http://schemas.openxmlformats.org/officeDocument/2006/relationships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5905500"/>
          <a:ext cx="5334000" cy="28575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31</xdr:row>
      <xdr:rowOff>0</xdr:rowOff>
    </xdr:from>
    <xdr:to>
      <xdr:col>13</xdr:col>
      <xdr:colOff>0</xdr:colOff>
      <xdr:row>46</xdr:row>
      <xdr:rowOff>0</xdr:rowOff>
    </xdr:to>
    <xdr:pic>
      <xdr:nvPicPr>
        <xdr:cNvPr id="12291" name="Object 3">
          <a:extLst>
            <a:ext uri="{FF2B5EF4-FFF2-40B4-BE49-F238E27FC236}">
              <a16:creationId xmlns:a16="http://schemas.microsoft.com/office/drawing/2014/main" id="{00000000-0008-0000-0400-000003300000}"/>
            </a:ext>
          </a:extLst>
        </xdr:cNvPr>
        <xdr:cNvPicPr preferRelativeResize="0">
          <a:picLocks noRot="1" noChangeArrowheads="1" noChangeShapeType="1"/>
        </xdr:cNvPicPr>
      </xdr:nvPicPr>
      <xdr:blipFill>
        <a:blip xmlns:r="http://schemas.openxmlformats.org/officeDocument/2006/relationships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5905500"/>
          <a:ext cx="5334000" cy="28575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31</xdr:row>
      <xdr:rowOff>4762</xdr:rowOff>
    </xdr:from>
    <xdr:to>
      <xdr:col>13</xdr:col>
      <xdr:colOff>0</xdr:colOff>
      <xdr:row>46</xdr:row>
      <xdr:rowOff>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188119</xdr:rowOff>
    </xdr:from>
    <xdr:to>
      <xdr:col>13</xdr:col>
      <xdr:colOff>0</xdr:colOff>
      <xdr:row>19</xdr:row>
      <xdr:rowOff>0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242889</xdr:colOff>
      <xdr:row>7</xdr:row>
      <xdr:rowOff>54768</xdr:rowOff>
    </xdr:from>
    <xdr:to>
      <xdr:col>11</xdr:col>
      <xdr:colOff>47624</xdr:colOff>
      <xdr:row>8</xdr:row>
      <xdr:rowOff>185737</xdr:rowOff>
    </xdr:to>
    <xdr:sp macro="" textlink="">
      <xdr:nvSpPr>
        <xdr:cNvPr id="9" name="Legende mit Linie 1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7100889" y="1388268"/>
          <a:ext cx="1328735" cy="321469"/>
        </a:xfrm>
        <a:prstGeom prst="borderCallout1">
          <a:avLst>
            <a:gd name="adj1" fmla="val 43750"/>
            <a:gd name="adj2" fmla="val 178"/>
            <a:gd name="adj3" fmla="val 161112"/>
            <a:gd name="adj4" fmla="val -30031"/>
          </a:avLst>
        </a:prstGeom>
        <a:solidFill>
          <a:sysClr val="window" lastClr="FFFFFF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de-DE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Für  k=13,2% gilt: NPV A = NPV B</a:t>
          </a:r>
        </a:p>
      </xdr:txBody>
    </xdr:sp>
    <xdr:clientData/>
  </xdr:twoCellAnchor>
  <xdr:twoCellAnchor>
    <xdr:from>
      <xdr:col>9</xdr:col>
      <xdr:colOff>573876</xdr:colOff>
      <xdr:row>9</xdr:row>
      <xdr:rowOff>30958</xdr:rowOff>
    </xdr:from>
    <xdr:to>
      <xdr:col>11</xdr:col>
      <xdr:colOff>95249</xdr:colOff>
      <xdr:row>10</xdr:row>
      <xdr:rowOff>38100</xdr:rowOff>
    </xdr:to>
    <xdr:sp macro="" textlink="">
      <xdr:nvSpPr>
        <xdr:cNvPr id="10" name="Legende mit Linie 1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7431876" y="1745458"/>
          <a:ext cx="1045373" cy="197642"/>
        </a:xfrm>
        <a:prstGeom prst="borderCallout1">
          <a:avLst>
            <a:gd name="adj1" fmla="val 43750"/>
            <a:gd name="adj2" fmla="val 178"/>
            <a:gd name="adj3" fmla="val 112500"/>
            <a:gd name="adj4" fmla="val -27695"/>
          </a:avLst>
        </a:prstGeom>
        <a:solidFill>
          <a:sysClr val="window" lastClr="FFFFFF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de-DE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IRR A: 16,7%</a:t>
          </a:r>
        </a:p>
      </xdr:txBody>
    </xdr:sp>
    <xdr:clientData/>
  </xdr:twoCellAnchor>
  <xdr:twoCellAnchor>
    <xdr:from>
      <xdr:col>7</xdr:col>
      <xdr:colOff>690590</xdr:colOff>
      <xdr:row>12</xdr:row>
      <xdr:rowOff>40473</xdr:rowOff>
    </xdr:from>
    <xdr:to>
      <xdr:col>9</xdr:col>
      <xdr:colOff>209550</xdr:colOff>
      <xdr:row>13</xdr:row>
      <xdr:rowOff>38100</xdr:rowOff>
    </xdr:to>
    <xdr:sp macro="" textlink="">
      <xdr:nvSpPr>
        <xdr:cNvPr id="11" name="Legende mit Linie 1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6024590" y="2326473"/>
          <a:ext cx="1042960" cy="188127"/>
        </a:xfrm>
        <a:prstGeom prst="borderCallout1">
          <a:avLst>
            <a:gd name="adj1" fmla="val -6250"/>
            <a:gd name="adj2" fmla="val 48050"/>
            <a:gd name="adj3" fmla="val -181251"/>
            <a:gd name="adj4" fmla="val 77624"/>
          </a:avLst>
        </a:prstGeom>
        <a:solidFill>
          <a:sysClr val="window" lastClr="FFFFFF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de-DE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IRR B: 14,6%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35</xdr:row>
      <xdr:rowOff>0</xdr:rowOff>
    </xdr:from>
    <xdr:to>
      <xdr:col>13</xdr:col>
      <xdr:colOff>0</xdr:colOff>
      <xdr:row>50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A100"/>
  <sheetViews>
    <sheetView tabSelected="1" zoomScaleNormal="100" workbookViewId="0"/>
  </sheetViews>
  <sheetFormatPr baseColWidth="10" defaultColWidth="11.5" defaultRowHeight="14" x14ac:dyDescent="0.15"/>
  <cols>
    <col min="1" max="1" width="26.83203125" style="2" customWidth="1"/>
    <col min="2" max="4" width="11.5" style="2" customWidth="1"/>
    <col min="5" max="5" width="16.5" style="2" customWidth="1"/>
    <col min="6" max="37" width="11.5" style="2" customWidth="1"/>
    <col min="38" max="16384" width="11.5" style="2"/>
  </cols>
  <sheetData>
    <row r="1" spans="1:17" x14ac:dyDescent="0.15">
      <c r="A1" s="1" t="s">
        <v>302</v>
      </c>
    </row>
    <row r="2" spans="1:17" x14ac:dyDescent="0.15">
      <c r="A2" s="1"/>
    </row>
    <row r="3" spans="1:17" x14ac:dyDescent="0.15">
      <c r="A3" s="4" t="s">
        <v>194</v>
      </c>
      <c r="B3" s="4">
        <v>0</v>
      </c>
      <c r="C3" s="4">
        <v>1</v>
      </c>
      <c r="D3" s="4">
        <v>2</v>
      </c>
      <c r="P3" s="75" t="s">
        <v>199</v>
      </c>
      <c r="Q3" s="75" t="s">
        <v>0</v>
      </c>
    </row>
    <row r="4" spans="1:17" x14ac:dyDescent="0.15">
      <c r="A4" s="7" t="s">
        <v>2</v>
      </c>
      <c r="B4" s="8">
        <v>1500</v>
      </c>
      <c r="C4" s="8"/>
      <c r="D4" s="8"/>
      <c r="E4" s="8"/>
      <c r="F4" s="8"/>
      <c r="J4" s="8"/>
      <c r="K4" s="8"/>
      <c r="L4" s="8"/>
      <c r="M4" s="8"/>
      <c r="O4" s="8" t="s">
        <v>3</v>
      </c>
      <c r="P4" s="8">
        <f>NPV(k,C12:D12)</f>
        <v>3347.1074380165287</v>
      </c>
      <c r="Q4" s="8">
        <f>B17+B12</f>
        <v>247.1074380165287</v>
      </c>
    </row>
    <row r="5" spans="1:17" x14ac:dyDescent="0.15">
      <c r="A5" s="7" t="s">
        <v>5</v>
      </c>
      <c r="B5" s="8">
        <v>1300</v>
      </c>
      <c r="C5" s="8"/>
      <c r="D5" s="8"/>
      <c r="E5" s="8"/>
      <c r="F5" s="8"/>
      <c r="J5" s="8"/>
      <c r="K5" s="8"/>
      <c r="L5" s="8"/>
      <c r="M5" s="8"/>
      <c r="O5" s="23">
        <v>0</v>
      </c>
      <c r="P5" s="8">
        <f t="dataTable" ref="P5:Q45" dt2D="0" dtr="0" r1="B16" ca="1"/>
        <v>3700</v>
      </c>
      <c r="Q5" s="8">
        <v>600</v>
      </c>
    </row>
    <row r="6" spans="1:17" x14ac:dyDescent="0.15">
      <c r="A6" s="4" t="s">
        <v>6</v>
      </c>
      <c r="B6" s="6">
        <v>300</v>
      </c>
      <c r="C6" s="8"/>
      <c r="D6" s="8"/>
      <c r="E6" s="8"/>
      <c r="F6" s="8"/>
      <c r="J6" s="8"/>
      <c r="K6" s="8"/>
      <c r="L6" s="8"/>
      <c r="M6" s="8"/>
      <c r="O6" s="23">
        <f>O5+0.01</f>
        <v>0.01</v>
      </c>
      <c r="P6" s="8">
        <v>3661.4057445348494</v>
      </c>
      <c r="Q6" s="8">
        <v>561.40574453484942</v>
      </c>
    </row>
    <row r="7" spans="1:17" x14ac:dyDescent="0.15">
      <c r="A7" s="7" t="s">
        <v>7</v>
      </c>
      <c r="B7" s="8">
        <f>SUM(B4:B6)</f>
        <v>3100</v>
      </c>
      <c r="C7" s="87"/>
      <c r="D7" s="88"/>
      <c r="E7" s="12"/>
      <c r="F7" s="12"/>
      <c r="J7" s="8"/>
      <c r="K7" s="8"/>
      <c r="L7" s="8"/>
      <c r="M7" s="8"/>
      <c r="O7" s="23">
        <f t="shared" ref="O7:O45" si="0">+O6+0.01</f>
        <v>0.02</v>
      </c>
      <c r="P7" s="8">
        <v>3623.6063052672048</v>
      </c>
      <c r="Q7" s="8">
        <v>523.60630526720479</v>
      </c>
    </row>
    <row r="8" spans="1:17" x14ac:dyDescent="0.15">
      <c r="A8" s="7" t="s">
        <v>8</v>
      </c>
      <c r="B8" s="8"/>
      <c r="C8" s="8">
        <v>2500</v>
      </c>
      <c r="D8" s="8">
        <f>C8*0.8</f>
        <v>2000</v>
      </c>
      <c r="E8" s="8"/>
      <c r="F8" s="8"/>
      <c r="J8" s="8"/>
      <c r="K8" s="8"/>
      <c r="L8" s="8"/>
      <c r="M8" s="8"/>
      <c r="O8" s="23">
        <f t="shared" si="0"/>
        <v>0.03</v>
      </c>
      <c r="P8" s="8">
        <v>3586.5774342539353</v>
      </c>
      <c r="Q8" s="8">
        <v>486.57743425393528</v>
      </c>
    </row>
    <row r="9" spans="1:17" x14ac:dyDescent="0.15">
      <c r="A9" s="7" t="s">
        <v>9</v>
      </c>
      <c r="B9" s="8"/>
      <c r="C9" s="24">
        <v>3</v>
      </c>
      <c r="D9" s="13">
        <f>0.5*C9</f>
        <v>1.5</v>
      </c>
      <c r="E9" s="8"/>
      <c r="F9" s="8"/>
      <c r="J9" s="8"/>
      <c r="K9" s="8"/>
      <c r="L9" s="8"/>
      <c r="M9" s="8"/>
      <c r="O9" s="23">
        <f t="shared" si="0"/>
        <v>0.04</v>
      </c>
      <c r="P9" s="8">
        <v>3550.2958579881656</v>
      </c>
      <c r="Q9" s="8">
        <v>450.29585798816561</v>
      </c>
    </row>
    <row r="10" spans="1:17" x14ac:dyDescent="0.15">
      <c r="A10" s="7" t="s">
        <v>10</v>
      </c>
      <c r="B10" s="8"/>
      <c r="C10" s="8">
        <f>C8*C9</f>
        <v>7500</v>
      </c>
      <c r="D10" s="8">
        <f>D8*D9</f>
        <v>3000</v>
      </c>
      <c r="E10" s="12"/>
      <c r="F10" s="8"/>
      <c r="J10" s="8"/>
      <c r="K10" s="8"/>
      <c r="L10" s="8"/>
      <c r="M10" s="8"/>
      <c r="O10" s="23">
        <f t="shared" si="0"/>
        <v>0.05</v>
      </c>
      <c r="P10" s="8">
        <v>3514.7392290249431</v>
      </c>
      <c r="Q10" s="8">
        <v>414.73922902494314</v>
      </c>
    </row>
    <row r="11" spans="1:17" x14ac:dyDescent="0.15">
      <c r="A11" s="4" t="s">
        <v>216</v>
      </c>
      <c r="B11" s="6"/>
      <c r="C11" s="6">
        <v>-4000</v>
      </c>
      <c r="D11" s="6">
        <v>-2800</v>
      </c>
      <c r="E11" s="8"/>
      <c r="F11" s="8"/>
      <c r="J11" s="8"/>
      <c r="K11" s="8"/>
      <c r="L11" s="8"/>
      <c r="M11" s="8"/>
      <c r="O11" s="23">
        <f t="shared" si="0"/>
        <v>6.0000000000000005E-2</v>
      </c>
      <c r="P11" s="8">
        <v>3479.886080455678</v>
      </c>
      <c r="Q11" s="8">
        <v>379.88608045567798</v>
      </c>
    </row>
    <row r="12" spans="1:17" x14ac:dyDescent="0.15">
      <c r="A12" s="7" t="s">
        <v>11</v>
      </c>
      <c r="B12" s="8">
        <f>-B7+B10-B11</f>
        <v>-3100</v>
      </c>
      <c r="C12" s="8">
        <f>-C7+C10+C11</f>
        <v>3500</v>
      </c>
      <c r="D12" s="8">
        <f>-D7+D10+D11</f>
        <v>200</v>
      </c>
      <c r="E12" s="12"/>
      <c r="F12" s="8"/>
      <c r="J12" s="8"/>
      <c r="K12" s="8"/>
      <c r="L12" s="8"/>
      <c r="M12" s="8"/>
      <c r="O12" s="23">
        <f t="shared" si="0"/>
        <v>7.0000000000000007E-2</v>
      </c>
      <c r="P12" s="8">
        <v>3445.7157830378196</v>
      </c>
      <c r="Q12" s="8">
        <v>345.71578303781962</v>
      </c>
    </row>
    <row r="13" spans="1:17" x14ac:dyDescent="0.15">
      <c r="A13" s="7"/>
      <c r="B13" s="8"/>
      <c r="C13" s="8"/>
      <c r="D13" s="8"/>
      <c r="E13" s="8"/>
      <c r="F13" s="8"/>
      <c r="J13" s="8"/>
      <c r="K13" s="8"/>
      <c r="L13" s="8"/>
      <c r="M13" s="8"/>
      <c r="O13" s="23">
        <f t="shared" si="0"/>
        <v>0.08</v>
      </c>
      <c r="P13" s="8">
        <v>3412.2085048010972</v>
      </c>
      <c r="Q13" s="8">
        <v>312.20850480109721</v>
      </c>
    </row>
    <row r="14" spans="1:17" x14ac:dyDescent="0.15">
      <c r="A14" s="4" t="s">
        <v>194</v>
      </c>
      <c r="B14" s="4">
        <v>0</v>
      </c>
      <c r="C14" s="4">
        <v>1</v>
      </c>
      <c r="D14" s="4">
        <v>2</v>
      </c>
      <c r="O14" s="23">
        <f t="shared" si="0"/>
        <v>0.09</v>
      </c>
      <c r="P14" s="8">
        <v>3379.3451729652384</v>
      </c>
      <c r="Q14" s="8">
        <v>279.34517296523836</v>
      </c>
    </row>
    <row r="15" spans="1:17" x14ac:dyDescent="0.15">
      <c r="A15" s="7" t="str">
        <f>+A12</f>
        <v>Cashflow</v>
      </c>
      <c r="B15" s="8">
        <f>B12</f>
        <v>-3100</v>
      </c>
      <c r="C15" s="8">
        <f>C12</f>
        <v>3500</v>
      </c>
      <c r="D15" s="8">
        <f>D12</f>
        <v>200</v>
      </c>
      <c r="E15" s="8"/>
      <c r="F15" s="8"/>
      <c r="J15" s="8"/>
      <c r="K15" s="8"/>
      <c r="L15" s="8"/>
      <c r="M15" s="8"/>
      <c r="O15" s="23">
        <f t="shared" si="0"/>
        <v>9.9999999999999992E-2</v>
      </c>
      <c r="P15" s="8">
        <v>3347.1074380165287</v>
      </c>
      <c r="Q15" s="8">
        <v>247.1074380165287</v>
      </c>
    </row>
    <row r="16" spans="1:17" x14ac:dyDescent="0.15">
      <c r="A16" s="7" t="s">
        <v>12</v>
      </c>
      <c r="B16" s="23">
        <v>0.1</v>
      </c>
      <c r="C16" s="8"/>
      <c r="D16" s="8"/>
      <c r="E16" s="8"/>
      <c r="F16" s="8"/>
      <c r="J16" s="8"/>
      <c r="K16" s="8"/>
      <c r="L16" s="8"/>
      <c r="M16" s="8"/>
      <c r="O16" s="23">
        <f t="shared" si="0"/>
        <v>0.10999999999999999</v>
      </c>
      <c r="P16" s="8">
        <v>3315.4776398019644</v>
      </c>
      <c r="Q16" s="8">
        <v>215.47763980196441</v>
      </c>
    </row>
    <row r="17" spans="1:17" x14ac:dyDescent="0.15">
      <c r="A17" s="7" t="s">
        <v>267</v>
      </c>
      <c r="B17" s="8">
        <f>NPV(k,C15:D15)</f>
        <v>3347.1074380165287</v>
      </c>
      <c r="C17" s="12"/>
      <c r="D17" s="8"/>
      <c r="F17" s="8"/>
      <c r="J17" s="8"/>
      <c r="K17" s="8"/>
      <c r="L17" s="8"/>
      <c r="M17" s="8"/>
      <c r="O17" s="23">
        <f t="shared" si="0"/>
        <v>0.11999999999999998</v>
      </c>
      <c r="P17" s="8">
        <v>3284.4387755102043</v>
      </c>
      <c r="Q17" s="8">
        <v>184.43877551020432</v>
      </c>
    </row>
    <row r="18" spans="1:17" x14ac:dyDescent="0.15">
      <c r="A18" s="7" t="s">
        <v>14</v>
      </c>
      <c r="B18" s="8">
        <f>B17+B15</f>
        <v>247.1074380165287</v>
      </c>
      <c r="C18" s="12"/>
      <c r="D18" s="8"/>
      <c r="F18" s="8"/>
      <c r="J18" s="8"/>
      <c r="K18" s="8"/>
      <c r="L18" s="8"/>
      <c r="M18" s="8"/>
      <c r="O18" s="23">
        <f t="shared" si="0"/>
        <v>0.12999999999999998</v>
      </c>
      <c r="P18" s="8">
        <v>3253.9744694181227</v>
      </c>
      <c r="Q18" s="8">
        <v>153.97446941812268</v>
      </c>
    </row>
    <row r="19" spans="1:17" x14ac:dyDescent="0.15">
      <c r="A19" s="7" t="s">
        <v>14</v>
      </c>
      <c r="B19" s="8">
        <f>B15+C15*(1+k)^(-1)+D15*(1+k)^(-2)</f>
        <v>247.10743801652862</v>
      </c>
      <c r="C19" s="12"/>
      <c r="D19" s="8"/>
      <c r="F19" s="8"/>
      <c r="J19" s="8"/>
      <c r="K19" s="8"/>
      <c r="L19" s="8"/>
      <c r="M19" s="8"/>
      <c r="O19" s="23">
        <f>+O18+0.01</f>
        <v>0.13999999999999999</v>
      </c>
      <c r="P19" s="8">
        <v>3224.0689442905514</v>
      </c>
      <c r="Q19" s="8">
        <v>124.06894429055137</v>
      </c>
    </row>
    <row r="20" spans="1:17" x14ac:dyDescent="0.15">
      <c r="A20" s="7" t="s">
        <v>101</v>
      </c>
      <c r="B20" s="14">
        <f>IRR(B15:D15)</f>
        <v>0.18354326007727373</v>
      </c>
      <c r="C20" s="8"/>
      <c r="D20" s="8"/>
      <c r="F20" s="8"/>
      <c r="J20" s="8"/>
      <c r="K20" s="8"/>
      <c r="L20" s="8"/>
      <c r="M20" s="8"/>
      <c r="O20" s="23">
        <f t="shared" si="0"/>
        <v>0.15</v>
      </c>
      <c r="P20" s="8">
        <v>3194.706994328923</v>
      </c>
      <c r="Q20" s="8">
        <v>94.706994328922974</v>
      </c>
    </row>
    <row r="21" spans="1:17" x14ac:dyDescent="0.15">
      <c r="B21" s="8"/>
      <c r="C21" s="8"/>
      <c r="D21" s="8"/>
      <c r="E21" s="8"/>
      <c r="F21" s="8"/>
      <c r="J21" s="8"/>
      <c r="K21" s="8"/>
      <c r="L21" s="8"/>
      <c r="M21" s="8"/>
      <c r="O21" s="23">
        <f t="shared" si="0"/>
        <v>0.16</v>
      </c>
      <c r="P21" s="8">
        <v>3165.8739595719385</v>
      </c>
      <c r="Q21" s="8">
        <v>65.873959571938485</v>
      </c>
    </row>
    <row r="22" spans="1:17" x14ac:dyDescent="0.15">
      <c r="B22" s="8"/>
      <c r="C22" s="8"/>
      <c r="D22" s="8"/>
      <c r="E22" s="8"/>
      <c r="F22" s="8"/>
      <c r="J22" s="8"/>
      <c r="K22" s="8"/>
      <c r="L22" s="8"/>
      <c r="M22" s="8"/>
      <c r="O22" s="23">
        <f t="shared" si="0"/>
        <v>0.17</v>
      </c>
      <c r="P22" s="8">
        <v>3137.5557016582661</v>
      </c>
      <c r="Q22" s="8">
        <v>37.555701658266116</v>
      </c>
    </row>
    <row r="23" spans="1:17" x14ac:dyDescent="0.15">
      <c r="A23" s="1" t="s">
        <v>15</v>
      </c>
      <c r="B23" s="8"/>
      <c r="C23" s="8"/>
      <c r="D23" s="8"/>
      <c r="E23" s="8"/>
      <c r="F23" s="8"/>
      <c r="J23" s="8"/>
      <c r="K23" s="8"/>
      <c r="L23" s="8"/>
      <c r="M23" s="8"/>
      <c r="O23" s="23">
        <f t="shared" si="0"/>
        <v>0.18000000000000002</v>
      </c>
      <c r="P23" s="8">
        <v>3109.7385808675672</v>
      </c>
      <c r="Q23" s="8">
        <v>9.7385808675671797</v>
      </c>
    </row>
    <row r="24" spans="1:17" x14ac:dyDescent="0.15">
      <c r="B24" s="8"/>
      <c r="C24" s="8"/>
      <c r="D24" s="8"/>
      <c r="E24" s="8"/>
      <c r="F24" s="8"/>
      <c r="H24" s="25"/>
      <c r="J24" s="8"/>
      <c r="K24" s="8"/>
      <c r="L24" s="8"/>
      <c r="M24" s="8"/>
      <c r="O24" s="23">
        <f t="shared" si="0"/>
        <v>0.19000000000000003</v>
      </c>
      <c r="P24" s="8">
        <v>3082.4094343619804</v>
      </c>
      <c r="Q24" s="8">
        <v>-17.590565638019598</v>
      </c>
    </row>
    <row r="25" spans="1:17" x14ac:dyDescent="0.15">
      <c r="A25" s="4" t="s">
        <v>194</v>
      </c>
      <c r="B25" s="4">
        <v>0</v>
      </c>
      <c r="C25" s="4">
        <v>1</v>
      </c>
      <c r="D25" s="4">
        <v>2</v>
      </c>
      <c r="O25" s="23">
        <f t="shared" si="0"/>
        <v>0.20000000000000004</v>
      </c>
      <c r="P25" s="8">
        <v>3055.5555555555557</v>
      </c>
      <c r="Q25" s="8">
        <v>-44.444444444444343</v>
      </c>
    </row>
    <row r="26" spans="1:17" x14ac:dyDescent="0.15">
      <c r="A26" s="7" t="s">
        <v>16</v>
      </c>
      <c r="B26" s="8"/>
      <c r="C26" s="8">
        <f>C15</f>
        <v>3500</v>
      </c>
      <c r="D26" s="8">
        <f>D15</f>
        <v>200</v>
      </c>
      <c r="E26" s="8"/>
      <c r="F26" s="8"/>
      <c r="J26" s="8"/>
      <c r="K26" s="8"/>
      <c r="L26" s="8"/>
      <c r="M26" s="8"/>
      <c r="O26" s="23">
        <f t="shared" si="0"/>
        <v>0.21000000000000005</v>
      </c>
      <c r="P26" s="8">
        <v>3029.1646745440885</v>
      </c>
      <c r="Q26" s="8">
        <v>-70.835325455911516</v>
      </c>
    </row>
    <row r="27" spans="1:17" x14ac:dyDescent="0.15">
      <c r="A27" s="7" t="s">
        <v>17</v>
      </c>
      <c r="B27" s="8">
        <f>B17</f>
        <v>3347.1074380165287</v>
      </c>
      <c r="C27" s="13"/>
      <c r="D27" s="13"/>
      <c r="E27" s="8"/>
      <c r="F27" s="8"/>
      <c r="J27" s="8"/>
      <c r="K27" s="8"/>
      <c r="L27" s="8"/>
      <c r="M27" s="8"/>
      <c r="O27" s="23">
        <f t="shared" si="0"/>
        <v>0.22000000000000006</v>
      </c>
      <c r="P27" s="8">
        <v>3003.2249395323838</v>
      </c>
      <c r="Q27" s="8">
        <v>-96.775060467616186</v>
      </c>
    </row>
    <row r="28" spans="1:17" x14ac:dyDescent="0.15">
      <c r="A28" s="7" t="s">
        <v>18</v>
      </c>
      <c r="B28" s="13"/>
      <c r="C28" s="8">
        <f>k*B27</f>
        <v>334.71074380165288</v>
      </c>
      <c r="D28" s="8"/>
      <c r="E28" s="12"/>
      <c r="F28" s="8"/>
      <c r="J28" s="8"/>
      <c r="K28" s="8"/>
      <c r="L28" s="8"/>
      <c r="M28" s="8"/>
      <c r="O28" s="23">
        <f t="shared" si="0"/>
        <v>0.23000000000000007</v>
      </c>
      <c r="P28" s="8">
        <v>2977.7248992002114</v>
      </c>
      <c r="Q28" s="8">
        <v>-122.27510079978856</v>
      </c>
    </row>
    <row r="29" spans="1:17" x14ac:dyDescent="0.15">
      <c r="A29" s="7" t="s">
        <v>19</v>
      </c>
      <c r="B29" s="13"/>
      <c r="C29" s="6">
        <f>C26-C28</f>
        <v>3165.2892561983472</v>
      </c>
      <c r="D29" s="8"/>
      <c r="E29" s="12"/>
      <c r="F29" s="8"/>
      <c r="J29" s="8"/>
      <c r="K29" s="8"/>
      <c r="L29" s="8"/>
      <c r="M29" s="8"/>
      <c r="O29" s="23">
        <f t="shared" si="0"/>
        <v>0.24000000000000007</v>
      </c>
      <c r="P29" s="8">
        <v>2952.6534859521335</v>
      </c>
      <c r="Q29" s="8">
        <v>-147.34651404786655</v>
      </c>
    </row>
    <row r="30" spans="1:17" x14ac:dyDescent="0.15">
      <c r="A30" s="7" t="s">
        <v>20</v>
      </c>
      <c r="B30" s="13"/>
      <c r="C30" s="8">
        <f>B27-C29</f>
        <v>181.81818181818153</v>
      </c>
      <c r="D30" s="8"/>
      <c r="E30" s="12"/>
      <c r="F30" s="8"/>
      <c r="J30" s="8"/>
      <c r="K30" s="8"/>
      <c r="L30" s="8"/>
      <c r="M30" s="8"/>
      <c r="O30" s="23">
        <f t="shared" si="0"/>
        <v>0.25000000000000006</v>
      </c>
      <c r="P30" s="8">
        <v>2928</v>
      </c>
      <c r="Q30" s="8">
        <v>-172</v>
      </c>
    </row>
    <row r="31" spans="1:17" x14ac:dyDescent="0.15">
      <c r="A31" s="7" t="s">
        <v>18</v>
      </c>
      <c r="B31" s="13"/>
      <c r="C31" s="8"/>
      <c r="D31" s="8">
        <f>k*C30</f>
        <v>18.181818181818155</v>
      </c>
      <c r="E31" s="12"/>
      <c r="F31" s="8"/>
      <c r="J31" s="8"/>
      <c r="K31" s="8"/>
      <c r="L31" s="8"/>
      <c r="M31" s="8"/>
      <c r="O31" s="23">
        <f t="shared" si="0"/>
        <v>0.26000000000000006</v>
      </c>
      <c r="P31" s="8">
        <v>2903.7540942302844</v>
      </c>
      <c r="Q31" s="8">
        <v>-196.24590576971559</v>
      </c>
    </row>
    <row r="32" spans="1:17" x14ac:dyDescent="0.15">
      <c r="A32" s="7" t="s">
        <v>19</v>
      </c>
      <c r="B32" s="8"/>
      <c r="C32" s="8"/>
      <c r="D32" s="6">
        <f>D26-D31</f>
        <v>181.81818181818184</v>
      </c>
      <c r="E32" s="12"/>
      <c r="F32" s="8"/>
      <c r="J32" s="8"/>
      <c r="K32" s="8"/>
      <c r="L32" s="8"/>
      <c r="M32" s="8"/>
      <c r="O32" s="23">
        <f t="shared" si="0"/>
        <v>0.27000000000000007</v>
      </c>
      <c r="P32" s="8">
        <v>2879.9057598115196</v>
      </c>
      <c r="Q32" s="8">
        <v>-220.0942401884804</v>
      </c>
    </row>
    <row r="33" spans="1:17" x14ac:dyDescent="0.15">
      <c r="A33" s="7" t="s">
        <v>21</v>
      </c>
      <c r="B33" s="8"/>
      <c r="C33" s="8"/>
      <c r="D33" s="8">
        <f>D32-C30</f>
        <v>3.1263880373444408E-13</v>
      </c>
      <c r="E33" s="12"/>
      <c r="F33" s="8"/>
      <c r="J33" s="8"/>
      <c r="K33" s="8"/>
      <c r="L33" s="8"/>
      <c r="M33" s="8"/>
      <c r="O33" s="23">
        <f t="shared" si="0"/>
        <v>0.28000000000000008</v>
      </c>
      <c r="P33" s="8">
        <v>2856.4453125</v>
      </c>
      <c r="Q33" s="8">
        <v>-243.5546875</v>
      </c>
    </row>
    <row r="34" spans="1:17" x14ac:dyDescent="0.15">
      <c r="B34" s="8"/>
      <c r="C34" s="8"/>
      <c r="D34" s="8"/>
      <c r="E34" s="8"/>
      <c r="F34" s="8"/>
      <c r="J34" s="8"/>
      <c r="K34" s="8"/>
      <c r="L34" s="8"/>
      <c r="M34" s="8"/>
      <c r="O34" s="23">
        <f t="shared" si="0"/>
        <v>0.29000000000000009</v>
      </c>
      <c r="P34" s="8">
        <v>2833.363379604591</v>
      </c>
      <c r="Q34" s="8">
        <v>-266.63662039540895</v>
      </c>
    </row>
    <row r="35" spans="1:17" x14ac:dyDescent="0.15">
      <c r="B35" s="8"/>
      <c r="C35" s="8"/>
      <c r="D35" s="8"/>
      <c r="E35" s="8"/>
      <c r="F35" s="8"/>
      <c r="J35" s="8"/>
      <c r="K35" s="8"/>
      <c r="L35" s="8"/>
      <c r="M35" s="8"/>
      <c r="O35" s="23">
        <f t="shared" si="0"/>
        <v>0.3000000000000001</v>
      </c>
      <c r="P35" s="8">
        <v>2810.6508875739642</v>
      </c>
      <c r="Q35" s="8">
        <v>-289.34911242603584</v>
      </c>
    </row>
    <row r="36" spans="1:17" x14ac:dyDescent="0.15">
      <c r="A36" s="4" t="s">
        <v>194</v>
      </c>
      <c r="B36" s="4">
        <v>0</v>
      </c>
      <c r="C36" s="4">
        <v>1</v>
      </c>
      <c r="D36" s="4">
        <v>2</v>
      </c>
      <c r="O36" s="23">
        <f t="shared" si="0"/>
        <v>0.31000000000000011</v>
      </c>
      <c r="P36" s="8">
        <v>2788.2990501719014</v>
      </c>
      <c r="Q36" s="8">
        <v>-311.7009498280986</v>
      </c>
    </row>
    <row r="37" spans="1:17" x14ac:dyDescent="0.15">
      <c r="A37" s="7" t="s">
        <v>7</v>
      </c>
      <c r="B37" s="8">
        <f>B7</f>
        <v>3100</v>
      </c>
      <c r="C37" s="8"/>
      <c r="D37" s="8"/>
      <c r="E37" s="8"/>
      <c r="F37" s="8"/>
      <c r="J37" s="8"/>
      <c r="K37" s="8"/>
      <c r="L37" s="8"/>
      <c r="M37" s="8"/>
      <c r="O37" s="23">
        <f t="shared" si="0"/>
        <v>0.32000000000000012</v>
      </c>
      <c r="P37" s="8">
        <v>2766.2993572084479</v>
      </c>
      <c r="Q37" s="8">
        <v>-333.70064279155213</v>
      </c>
    </row>
    <row r="38" spans="1:17" x14ac:dyDescent="0.15">
      <c r="A38" s="7" t="s">
        <v>22</v>
      </c>
      <c r="B38" s="8"/>
      <c r="C38" s="8"/>
      <c r="D38" s="8">
        <f>B37*(1+k)^2</f>
        <v>3751.0000000000005</v>
      </c>
      <c r="E38" s="12"/>
      <c r="F38" s="8"/>
      <c r="J38" s="8"/>
      <c r="K38" s="8"/>
      <c r="L38" s="8"/>
      <c r="M38" s="8"/>
      <c r="O38" s="23">
        <f t="shared" si="0"/>
        <v>0.33000000000000013</v>
      </c>
      <c r="P38" s="8">
        <v>2744.6435637967097</v>
      </c>
      <c r="Q38" s="8">
        <v>-355.35643620329029</v>
      </c>
    </row>
    <row r="39" spans="1:17" x14ac:dyDescent="0.15">
      <c r="A39" s="7"/>
      <c r="B39" s="8"/>
      <c r="C39" s="8"/>
      <c r="D39" s="8"/>
      <c r="E39" s="8"/>
      <c r="F39" s="8"/>
      <c r="J39" s="8"/>
      <c r="K39" s="8"/>
      <c r="L39" s="8"/>
      <c r="M39" s="8"/>
      <c r="O39" s="23">
        <f t="shared" si="0"/>
        <v>0.34000000000000014</v>
      </c>
      <c r="P39" s="8">
        <v>2723.3236801069279</v>
      </c>
      <c r="Q39" s="8">
        <v>-376.6763198930721</v>
      </c>
    </row>
    <row r="40" spans="1:17" x14ac:dyDescent="0.15">
      <c r="A40" s="7" t="s">
        <v>23</v>
      </c>
      <c r="C40" s="8">
        <f>C26</f>
        <v>3500</v>
      </c>
      <c r="O40" s="23">
        <f t="shared" si="0"/>
        <v>0.35000000000000014</v>
      </c>
      <c r="P40" s="8">
        <v>2702.3319615912205</v>
      </c>
      <c r="Q40" s="8">
        <v>-397.66803840877947</v>
      </c>
    </row>
    <row r="41" spans="1:17" x14ac:dyDescent="0.15">
      <c r="A41" s="7" t="s">
        <v>22</v>
      </c>
      <c r="B41" s="8"/>
      <c r="C41" s="8"/>
      <c r="D41" s="8">
        <f>C40*(1+k)</f>
        <v>3850.0000000000005</v>
      </c>
      <c r="E41" s="12"/>
      <c r="F41" s="8"/>
      <c r="O41" s="23">
        <f t="shared" si="0"/>
        <v>0.36000000000000015</v>
      </c>
      <c r="P41" s="8">
        <v>2681.660899653979</v>
      </c>
      <c r="Q41" s="8">
        <v>-418.33910034602104</v>
      </c>
    </row>
    <row r="42" spans="1:17" x14ac:dyDescent="0.15">
      <c r="A42" s="7" t="s">
        <v>24</v>
      </c>
      <c r="B42" s="8"/>
      <c r="C42" s="8"/>
      <c r="D42" s="6">
        <f>D26</f>
        <v>200</v>
      </c>
      <c r="E42" s="12"/>
      <c r="F42" s="8"/>
      <c r="O42" s="23">
        <f t="shared" si="0"/>
        <v>0.37000000000000016</v>
      </c>
      <c r="P42" s="8">
        <v>2661.3032127444189</v>
      </c>
      <c r="Q42" s="8">
        <v>-438.69678725558106</v>
      </c>
    </row>
    <row r="43" spans="1:17" x14ac:dyDescent="0.15">
      <c r="A43" s="7" t="s">
        <v>25</v>
      </c>
      <c r="B43" s="8"/>
      <c r="C43" s="8"/>
      <c r="D43" s="8">
        <f>D41+D42</f>
        <v>4050.0000000000005</v>
      </c>
      <c r="E43" s="12"/>
      <c r="F43" s="8"/>
      <c r="O43" s="23">
        <f t="shared" si="0"/>
        <v>0.38000000000000017</v>
      </c>
      <c r="P43" s="8">
        <v>2641.2518378491909</v>
      </c>
      <c r="Q43" s="8">
        <v>-458.74816215080909</v>
      </c>
    </row>
    <row r="44" spans="1:17" x14ac:dyDescent="0.15">
      <c r="A44" s="7"/>
      <c r="B44" s="8"/>
      <c r="C44" s="8"/>
      <c r="D44" s="8"/>
      <c r="E44" s="8"/>
      <c r="F44" s="8"/>
      <c r="O44" s="23">
        <f t="shared" si="0"/>
        <v>0.39000000000000018</v>
      </c>
      <c r="P44" s="8">
        <v>2621.4999223642667</v>
      </c>
      <c r="Q44" s="8">
        <v>-478.50007763573331</v>
      </c>
    </row>
    <row r="45" spans="1:17" x14ac:dyDescent="0.15">
      <c r="A45" s="7" t="s">
        <v>26</v>
      </c>
      <c r="D45" s="8">
        <f>D43-D38</f>
        <v>299</v>
      </c>
      <c r="E45" s="12"/>
      <c r="F45" s="8"/>
      <c r="O45" s="23">
        <f t="shared" si="0"/>
        <v>0.40000000000000019</v>
      </c>
      <c r="P45" s="8">
        <v>2602.0408163265301</v>
      </c>
      <c r="Q45" s="8">
        <v>-497.95918367346985</v>
      </c>
    </row>
    <row r="48" spans="1:17" x14ac:dyDescent="0.15">
      <c r="A48" s="1" t="s">
        <v>195</v>
      </c>
    </row>
    <row r="51" spans="9:27" x14ac:dyDescent="0.15">
      <c r="J51" s="80" t="s">
        <v>0</v>
      </c>
      <c r="K51" s="2" t="s">
        <v>1</v>
      </c>
    </row>
    <row r="52" spans="9:27" x14ac:dyDescent="0.15">
      <c r="J52" s="8">
        <f>B15+B17</f>
        <v>247.1074380165287</v>
      </c>
      <c r="K52" s="5">
        <v>0</v>
      </c>
      <c r="L52" s="6">
        <f t="shared" ref="L52:AA52" si="1">K52+250</f>
        <v>250</v>
      </c>
      <c r="M52" s="6">
        <f t="shared" si="1"/>
        <v>500</v>
      </c>
      <c r="N52" s="6">
        <f t="shared" si="1"/>
        <v>750</v>
      </c>
      <c r="O52" s="6">
        <f t="shared" si="1"/>
        <v>1000</v>
      </c>
      <c r="P52" s="6">
        <f t="shared" si="1"/>
        <v>1250</v>
      </c>
      <c r="Q52" s="6">
        <f t="shared" si="1"/>
        <v>1500</v>
      </c>
      <c r="R52" s="6">
        <f t="shared" si="1"/>
        <v>1750</v>
      </c>
      <c r="S52" s="6">
        <f t="shared" si="1"/>
        <v>2000</v>
      </c>
      <c r="T52" s="6">
        <f t="shared" si="1"/>
        <v>2250</v>
      </c>
      <c r="U52" s="6">
        <f t="shared" si="1"/>
        <v>2500</v>
      </c>
      <c r="V52" s="6">
        <f t="shared" si="1"/>
        <v>2750</v>
      </c>
      <c r="W52" s="6">
        <f t="shared" si="1"/>
        <v>3000</v>
      </c>
      <c r="X52" s="6">
        <f t="shared" si="1"/>
        <v>3250</v>
      </c>
      <c r="Y52" s="6">
        <f t="shared" si="1"/>
        <v>3500</v>
      </c>
      <c r="Z52" s="6">
        <f t="shared" si="1"/>
        <v>3750</v>
      </c>
      <c r="AA52" s="6">
        <f t="shared" si="1"/>
        <v>4000</v>
      </c>
    </row>
    <row r="53" spans="9:27" x14ac:dyDescent="0.15">
      <c r="I53" s="10" t="s">
        <v>4</v>
      </c>
      <c r="J53" s="89">
        <v>1</v>
      </c>
      <c r="K53" s="8">
        <f t="dataTable" ref="K53:AA73" dt2D="1" dtr="1" r1="C8" r2="C9"/>
        <v>-9050.4132231404947</v>
      </c>
      <c r="L53" s="8">
        <v>-8740.4958677685936</v>
      </c>
      <c r="M53" s="8">
        <v>-8430.5785123966944</v>
      </c>
      <c r="N53" s="8">
        <v>-8120.6611570247924</v>
      </c>
      <c r="O53" s="8">
        <v>-7810.7438016528922</v>
      </c>
      <c r="P53" s="8">
        <v>-7500.8264462809902</v>
      </c>
      <c r="Q53" s="8">
        <v>-7190.9090909090901</v>
      </c>
      <c r="R53" s="8">
        <v>-6880.9917355371899</v>
      </c>
      <c r="S53" s="8">
        <v>-6571.0743801652889</v>
      </c>
      <c r="T53" s="8">
        <v>-6261.1570247933878</v>
      </c>
      <c r="U53" s="8">
        <v>-5951.2396694214876</v>
      </c>
      <c r="V53" s="8">
        <v>-5641.3223140495866</v>
      </c>
      <c r="W53" s="8">
        <v>-5331.4049586776855</v>
      </c>
      <c r="X53" s="8">
        <v>-5021.4876033057844</v>
      </c>
      <c r="Y53" s="8">
        <v>-4711.5702479338843</v>
      </c>
      <c r="Z53" s="8">
        <v>-4401.6528925619832</v>
      </c>
      <c r="AA53" s="8">
        <v>-4091.7355371900826</v>
      </c>
    </row>
    <row r="54" spans="9:27" x14ac:dyDescent="0.15">
      <c r="I54" s="8"/>
      <c r="J54" s="90">
        <f t="shared" ref="J54:J73" si="2">J53+0.2</f>
        <v>1.2</v>
      </c>
      <c r="K54" s="8">
        <v>-9050.4132231404947</v>
      </c>
      <c r="L54" s="8">
        <v>-8678.5123966942137</v>
      </c>
      <c r="M54" s="8">
        <v>-8306.6115702479328</v>
      </c>
      <c r="N54" s="8">
        <v>-7934.7107438016519</v>
      </c>
      <c r="O54" s="8">
        <v>-7562.8099173553719</v>
      </c>
      <c r="P54" s="8">
        <v>-7190.9090909090901</v>
      </c>
      <c r="Q54" s="8">
        <v>-6819.0082644628092</v>
      </c>
      <c r="R54" s="8">
        <v>-6447.1074380165282</v>
      </c>
      <c r="S54" s="8">
        <v>-6075.2066115702473</v>
      </c>
      <c r="T54" s="8">
        <v>-5703.3057851239664</v>
      </c>
      <c r="U54" s="8">
        <v>-5331.4049586776855</v>
      </c>
      <c r="V54" s="8">
        <v>-4959.5041322314046</v>
      </c>
      <c r="W54" s="8">
        <v>-4587.6033057851237</v>
      </c>
      <c r="X54" s="8">
        <v>-4215.7024793388427</v>
      </c>
      <c r="Y54" s="8">
        <v>-3843.8016528925618</v>
      </c>
      <c r="Z54" s="8">
        <v>-3471.9008264462809</v>
      </c>
      <c r="AA54" s="8">
        <v>-3100</v>
      </c>
    </row>
    <row r="55" spans="9:27" x14ac:dyDescent="0.15">
      <c r="I55" s="8"/>
      <c r="J55" s="90">
        <f t="shared" si="2"/>
        <v>1.4</v>
      </c>
      <c r="K55" s="8">
        <v>-9050.4132231404947</v>
      </c>
      <c r="L55" s="8">
        <v>-8616.5289256198339</v>
      </c>
      <c r="M55" s="8">
        <v>-8182.6446280991722</v>
      </c>
      <c r="N55" s="8">
        <v>-7748.7603305785124</v>
      </c>
      <c r="O55" s="8">
        <v>-7314.8760330578507</v>
      </c>
      <c r="P55" s="8">
        <v>-6880.9917355371899</v>
      </c>
      <c r="Q55" s="8">
        <v>-6447.1074380165282</v>
      </c>
      <c r="R55" s="8">
        <v>-6013.2231404958675</v>
      </c>
      <c r="S55" s="8">
        <v>-5579.3388429752067</v>
      </c>
      <c r="T55" s="8">
        <v>-5145.454545454545</v>
      </c>
      <c r="U55" s="8">
        <v>-4711.5702479338843</v>
      </c>
      <c r="V55" s="8">
        <v>-4277.6859504132235</v>
      </c>
      <c r="W55" s="8">
        <v>-3843.8016528925618</v>
      </c>
      <c r="X55" s="8">
        <v>-3409.9173553719011</v>
      </c>
      <c r="Y55" s="8">
        <v>-2976.0330578512398</v>
      </c>
      <c r="Z55" s="8">
        <v>-2542.1487603305786</v>
      </c>
      <c r="AA55" s="8">
        <v>-2108.2644628099174</v>
      </c>
    </row>
    <row r="56" spans="9:27" x14ac:dyDescent="0.15">
      <c r="I56" s="8"/>
      <c r="J56" s="90">
        <f t="shared" si="2"/>
        <v>1.5999999999999999</v>
      </c>
      <c r="K56" s="8">
        <v>-9050.4132231404947</v>
      </c>
      <c r="L56" s="8">
        <v>-8554.545454545454</v>
      </c>
      <c r="M56" s="8">
        <v>-8058.6776859504125</v>
      </c>
      <c r="N56" s="8">
        <v>-7562.8099173553719</v>
      </c>
      <c r="O56" s="8">
        <v>-7066.9421487603304</v>
      </c>
      <c r="P56" s="8">
        <v>-6571.0743801652889</v>
      </c>
      <c r="Q56" s="8">
        <v>-6075.2066115702473</v>
      </c>
      <c r="R56" s="8">
        <v>-5579.3388429752067</v>
      </c>
      <c r="S56" s="8">
        <v>-5083.4710743801652</v>
      </c>
      <c r="T56" s="8">
        <v>-4587.6033057851246</v>
      </c>
      <c r="U56" s="8">
        <v>-4091.7355371900826</v>
      </c>
      <c r="V56" s="8">
        <v>-3595.8677685950415</v>
      </c>
      <c r="W56" s="8">
        <v>-3100</v>
      </c>
      <c r="X56" s="8">
        <v>-2604.1322314049585</v>
      </c>
      <c r="Y56" s="8">
        <v>-2108.2644628099183</v>
      </c>
      <c r="Z56" s="8">
        <v>-1612.3966942148768</v>
      </c>
      <c r="AA56" s="8">
        <v>-1116.5289256198355</v>
      </c>
    </row>
    <row r="57" spans="9:27" x14ac:dyDescent="0.15">
      <c r="I57" s="8"/>
      <c r="J57" s="90">
        <f t="shared" si="2"/>
        <v>1.7999999999999998</v>
      </c>
      <c r="K57" s="8">
        <v>-9050.4132231404947</v>
      </c>
      <c r="L57" s="8">
        <v>-8492.5619834710742</v>
      </c>
      <c r="M57" s="8">
        <v>-7934.7107438016519</v>
      </c>
      <c r="N57" s="8">
        <v>-7376.8595041322305</v>
      </c>
      <c r="O57" s="8">
        <v>-6819.0082644628092</v>
      </c>
      <c r="P57" s="8">
        <v>-6261.1570247933878</v>
      </c>
      <c r="Q57" s="8">
        <v>-5703.3057851239664</v>
      </c>
      <c r="R57" s="8">
        <v>-5145.454545454546</v>
      </c>
      <c r="S57" s="8">
        <v>-4587.6033057851246</v>
      </c>
      <c r="T57" s="8">
        <v>-4029.7520661157027</v>
      </c>
      <c r="U57" s="8">
        <v>-3471.9008264462809</v>
      </c>
      <c r="V57" s="8">
        <v>-2914.0495867768605</v>
      </c>
      <c r="W57" s="8">
        <v>-2356.1983471074391</v>
      </c>
      <c r="X57" s="8">
        <v>-1798.3471074380177</v>
      </c>
      <c r="Y57" s="8">
        <v>-1240.4958677685963</v>
      </c>
      <c r="Z57" s="8">
        <v>-682.64462809917495</v>
      </c>
      <c r="AA57" s="8">
        <v>-124.79338842975312</v>
      </c>
    </row>
    <row r="58" spans="9:27" x14ac:dyDescent="0.15">
      <c r="I58" s="8"/>
      <c r="J58" s="90">
        <f t="shared" si="2"/>
        <v>1.9999999999999998</v>
      </c>
      <c r="K58" s="8">
        <v>-9050.4132231404947</v>
      </c>
      <c r="L58" s="8">
        <v>-8430.5785123966944</v>
      </c>
      <c r="M58" s="8">
        <v>-7810.7438016528922</v>
      </c>
      <c r="N58" s="8">
        <v>-7190.9090909090901</v>
      </c>
      <c r="O58" s="8">
        <v>-6571.0743801652889</v>
      </c>
      <c r="P58" s="8">
        <v>-5951.2396694214876</v>
      </c>
      <c r="Q58" s="8">
        <v>-5331.4049586776855</v>
      </c>
      <c r="R58" s="8">
        <v>-4711.5702479338843</v>
      </c>
      <c r="S58" s="8">
        <v>-4091.7355371900826</v>
      </c>
      <c r="T58" s="8">
        <v>-3471.9008264462818</v>
      </c>
      <c r="U58" s="8">
        <v>-2852.0661157024801</v>
      </c>
      <c r="V58" s="8">
        <v>-2232.2314049586789</v>
      </c>
      <c r="W58" s="8">
        <v>-1612.3966942148772</v>
      </c>
      <c r="X58" s="8">
        <v>-992.56198347107556</v>
      </c>
      <c r="Y58" s="8">
        <v>-372.72727272727388</v>
      </c>
      <c r="Z58" s="8">
        <v>247.10743801652734</v>
      </c>
      <c r="AA58" s="8">
        <v>866.94214876032902</v>
      </c>
    </row>
    <row r="59" spans="9:27" x14ac:dyDescent="0.15">
      <c r="I59" s="8"/>
      <c r="J59" s="90">
        <f t="shared" si="2"/>
        <v>2.1999999999999997</v>
      </c>
      <c r="K59" s="8">
        <v>-9050.4132231404947</v>
      </c>
      <c r="L59" s="8">
        <v>-8368.5950413223145</v>
      </c>
      <c r="M59" s="8">
        <v>-7686.7768595041325</v>
      </c>
      <c r="N59" s="8">
        <v>-7004.9586776859496</v>
      </c>
      <c r="O59" s="8">
        <v>-6323.1404958677685</v>
      </c>
      <c r="P59" s="8">
        <v>-5641.3223140495866</v>
      </c>
      <c r="Q59" s="8">
        <v>-4959.5041322314055</v>
      </c>
      <c r="R59" s="8">
        <v>-4277.6859504132235</v>
      </c>
      <c r="S59" s="8">
        <v>-3595.8677685950424</v>
      </c>
      <c r="T59" s="8">
        <v>-2914.0495867768605</v>
      </c>
      <c r="U59" s="8">
        <v>-2232.2314049586789</v>
      </c>
      <c r="V59" s="8">
        <v>-1550.4132231404972</v>
      </c>
      <c r="W59" s="8">
        <v>-868.59504132231541</v>
      </c>
      <c r="X59" s="8">
        <v>-186.77685950413388</v>
      </c>
      <c r="Y59" s="8">
        <v>495.0413223140481</v>
      </c>
      <c r="Z59" s="8">
        <v>1176.8595041322287</v>
      </c>
      <c r="AA59" s="8">
        <v>1858.6776859504107</v>
      </c>
    </row>
    <row r="60" spans="9:27" x14ac:dyDescent="0.15">
      <c r="I60" s="8"/>
      <c r="J60" s="90">
        <f t="shared" si="2"/>
        <v>2.4</v>
      </c>
      <c r="K60" s="8">
        <v>-9050.4132231404947</v>
      </c>
      <c r="L60" s="8">
        <v>-8306.6115702479328</v>
      </c>
      <c r="M60" s="8">
        <v>-7562.8099173553719</v>
      </c>
      <c r="N60" s="8">
        <v>-6819.0082644628092</v>
      </c>
      <c r="O60" s="8">
        <v>-6075.2066115702473</v>
      </c>
      <c r="P60" s="8">
        <v>-5331.4049586776855</v>
      </c>
      <c r="Q60" s="8">
        <v>-4587.6033057851237</v>
      </c>
      <c r="R60" s="8">
        <v>-3843.8016528925618</v>
      </c>
      <c r="S60" s="8">
        <v>-3100</v>
      </c>
      <c r="T60" s="8">
        <v>-2356.1983471074382</v>
      </c>
      <c r="U60" s="8">
        <v>-1612.3966942148761</v>
      </c>
      <c r="V60" s="8">
        <v>-868.59504132231405</v>
      </c>
      <c r="W60" s="8">
        <v>-124.79338842975267</v>
      </c>
      <c r="X60" s="8">
        <v>619.00826446280962</v>
      </c>
      <c r="Y60" s="8">
        <v>1362.8099173553719</v>
      </c>
      <c r="Z60" s="8">
        <v>2106.6115702479328</v>
      </c>
      <c r="AA60" s="8">
        <v>2850.4132231404947</v>
      </c>
    </row>
    <row r="61" spans="9:27" x14ac:dyDescent="0.15">
      <c r="I61" s="8"/>
      <c r="J61" s="90">
        <f t="shared" si="2"/>
        <v>2.6</v>
      </c>
      <c r="K61" s="8">
        <v>-9050.4132231404947</v>
      </c>
      <c r="L61" s="8">
        <v>-8244.628099173553</v>
      </c>
      <c r="M61" s="8">
        <v>-7438.8429752066104</v>
      </c>
      <c r="N61" s="8">
        <v>-6633.0578512396687</v>
      </c>
      <c r="O61" s="8">
        <v>-5827.272727272727</v>
      </c>
      <c r="P61" s="8">
        <v>-5021.4876033057844</v>
      </c>
      <c r="Q61" s="8">
        <v>-4215.7024793388427</v>
      </c>
      <c r="R61" s="8">
        <v>-3409.9173553719006</v>
      </c>
      <c r="S61" s="8">
        <v>-2604.1322314049585</v>
      </c>
      <c r="T61" s="8">
        <v>-1798.3471074380166</v>
      </c>
      <c r="U61" s="8">
        <v>-992.56198347107465</v>
      </c>
      <c r="V61" s="8">
        <v>-186.77685950413252</v>
      </c>
      <c r="W61" s="8">
        <v>619.00826446280962</v>
      </c>
      <c r="X61" s="8">
        <v>1424.7933884297518</v>
      </c>
      <c r="Y61" s="8">
        <v>2230.5785123966944</v>
      </c>
      <c r="Z61" s="8">
        <v>3036.363636363636</v>
      </c>
      <c r="AA61" s="8">
        <v>3842.1487603305777</v>
      </c>
    </row>
    <row r="62" spans="9:27" x14ac:dyDescent="0.15">
      <c r="I62" s="8"/>
      <c r="J62" s="90">
        <f t="shared" si="2"/>
        <v>2.8000000000000003</v>
      </c>
      <c r="K62" s="8">
        <v>-9050.4132231404947</v>
      </c>
      <c r="L62" s="8">
        <v>-8182.6446280991722</v>
      </c>
      <c r="M62" s="8">
        <v>-7314.8760330578507</v>
      </c>
      <c r="N62" s="8">
        <v>-6447.1074380165282</v>
      </c>
      <c r="O62" s="8">
        <v>-5579.3388429752067</v>
      </c>
      <c r="P62" s="8">
        <v>-4711.5702479338834</v>
      </c>
      <c r="Q62" s="8">
        <v>-3843.8016528925618</v>
      </c>
      <c r="R62" s="8">
        <v>-2976.0330578512385</v>
      </c>
      <c r="S62" s="8">
        <v>-2108.2644628099165</v>
      </c>
      <c r="T62" s="8">
        <v>-1240.4958677685938</v>
      </c>
      <c r="U62" s="8">
        <v>-372.72727272727207</v>
      </c>
      <c r="V62" s="8">
        <v>495.04132231405038</v>
      </c>
      <c r="W62" s="8">
        <v>1362.8099173553719</v>
      </c>
      <c r="X62" s="8">
        <v>2230.5785123966944</v>
      </c>
      <c r="Y62" s="8">
        <v>3098.3471074380177</v>
      </c>
      <c r="Z62" s="8">
        <v>3966.1157024793392</v>
      </c>
      <c r="AA62" s="8">
        <v>4833.8842975206626</v>
      </c>
    </row>
    <row r="63" spans="9:27" x14ac:dyDescent="0.15">
      <c r="J63" s="90">
        <f t="shared" si="2"/>
        <v>3.0000000000000004</v>
      </c>
      <c r="K63" s="8">
        <v>-9050.4132231404947</v>
      </c>
      <c r="L63" s="8">
        <v>-8120.6611570247924</v>
      </c>
      <c r="M63" s="8">
        <v>-7190.9090909090901</v>
      </c>
      <c r="N63" s="8">
        <v>-6261.1570247933869</v>
      </c>
      <c r="O63" s="8">
        <v>-5331.4049586776855</v>
      </c>
      <c r="P63" s="8">
        <v>-4401.6528925619823</v>
      </c>
      <c r="Q63" s="8">
        <v>-3471.90082644628</v>
      </c>
      <c r="R63" s="8">
        <v>-2542.1487603305773</v>
      </c>
      <c r="S63" s="8">
        <v>-1612.3966942148747</v>
      </c>
      <c r="T63" s="8">
        <v>-682.64462809917268</v>
      </c>
      <c r="U63" s="116">
        <v>247.10743801652961</v>
      </c>
      <c r="V63" s="8">
        <v>1176.8595041322333</v>
      </c>
      <c r="W63" s="8">
        <v>2106.6115702479356</v>
      </c>
      <c r="X63" s="8">
        <v>3036.3636363636379</v>
      </c>
      <c r="Y63" s="8">
        <v>3966.1157024793411</v>
      </c>
      <c r="Z63" s="8">
        <v>4895.8677685950424</v>
      </c>
      <c r="AA63" s="8">
        <v>5825.6198347107438</v>
      </c>
    </row>
    <row r="64" spans="9:27" x14ac:dyDescent="0.15">
      <c r="I64" s="8"/>
      <c r="J64" s="90">
        <f t="shared" si="2"/>
        <v>3.2000000000000006</v>
      </c>
      <c r="K64" s="8">
        <v>-9050.4132231404947</v>
      </c>
      <c r="L64" s="8">
        <v>-8058.6776859504125</v>
      </c>
      <c r="M64" s="8">
        <v>-7066.9421487603304</v>
      </c>
      <c r="N64" s="8">
        <v>-6075.2066115702473</v>
      </c>
      <c r="O64" s="8">
        <v>-5083.4710743801643</v>
      </c>
      <c r="P64" s="8">
        <v>-4091.7355371900821</v>
      </c>
      <c r="Q64" s="8">
        <v>-3099.9999999999986</v>
      </c>
      <c r="R64" s="8">
        <v>-2108.264462809916</v>
      </c>
      <c r="S64" s="8">
        <v>-1116.5289256198334</v>
      </c>
      <c r="T64" s="8">
        <v>-124.79338842975039</v>
      </c>
      <c r="U64" s="8">
        <v>866.9421487603322</v>
      </c>
      <c r="V64" s="8">
        <v>1858.6776859504153</v>
      </c>
      <c r="W64" s="8">
        <v>2850.4132231404974</v>
      </c>
      <c r="X64" s="8">
        <v>3842.1487603305804</v>
      </c>
      <c r="Y64" s="8">
        <v>4833.8842975206626</v>
      </c>
      <c r="Z64" s="8">
        <v>5825.6198347107438</v>
      </c>
      <c r="AA64" s="8">
        <v>6817.3553719008287</v>
      </c>
    </row>
    <row r="65" spans="9:27" x14ac:dyDescent="0.15">
      <c r="I65" s="8"/>
      <c r="J65" s="90">
        <f t="shared" si="2"/>
        <v>3.4000000000000008</v>
      </c>
      <c r="K65" s="8">
        <v>-9050.4132231404947</v>
      </c>
      <c r="L65" s="8">
        <v>-7996.6942148760327</v>
      </c>
      <c r="M65" s="8">
        <v>-6942.9752066115689</v>
      </c>
      <c r="N65" s="8">
        <v>-5889.256198347106</v>
      </c>
      <c r="O65" s="8">
        <v>-4835.5371900826431</v>
      </c>
      <c r="P65" s="8">
        <v>-3781.8181818181806</v>
      </c>
      <c r="Q65" s="8">
        <v>-2728.0991735537177</v>
      </c>
      <c r="R65" s="8">
        <v>-1674.3801652892541</v>
      </c>
      <c r="S65" s="8">
        <v>-620.66115702479192</v>
      </c>
      <c r="T65" s="8">
        <v>433.05785123967144</v>
      </c>
      <c r="U65" s="8">
        <v>1486.7768595041343</v>
      </c>
      <c r="V65" s="8">
        <v>2540.4958677685963</v>
      </c>
      <c r="W65" s="8">
        <v>3594.2148760330592</v>
      </c>
      <c r="X65" s="8">
        <v>4647.933884297523</v>
      </c>
      <c r="Y65" s="8">
        <v>5701.6528925619859</v>
      </c>
      <c r="Z65" s="8">
        <v>6755.3719008264488</v>
      </c>
      <c r="AA65" s="8">
        <v>7809.0909090909117</v>
      </c>
    </row>
    <row r="66" spans="9:27" x14ac:dyDescent="0.15">
      <c r="I66" s="8"/>
      <c r="J66" s="90">
        <f t="shared" si="2"/>
        <v>3.600000000000001</v>
      </c>
      <c r="K66" s="8">
        <v>-9050.4132231404947</v>
      </c>
      <c r="L66" s="8">
        <v>-7934.7107438016519</v>
      </c>
      <c r="M66" s="8">
        <v>-6819.0082644628092</v>
      </c>
      <c r="N66" s="8">
        <v>-5703.3057851239655</v>
      </c>
      <c r="O66" s="8">
        <v>-4587.6033057851228</v>
      </c>
      <c r="P66" s="8">
        <v>-3471.9008264462796</v>
      </c>
      <c r="Q66" s="8">
        <v>-2356.1983471074359</v>
      </c>
      <c r="R66" s="8">
        <v>-1240.4958677685927</v>
      </c>
      <c r="S66" s="8">
        <v>-124.79338842974994</v>
      </c>
      <c r="T66" s="8">
        <v>990.90909090909327</v>
      </c>
      <c r="U66" s="8">
        <v>2106.6115702479356</v>
      </c>
      <c r="V66" s="8">
        <v>3222.3140495867783</v>
      </c>
      <c r="W66" s="8">
        <v>4338.0165289256229</v>
      </c>
      <c r="X66" s="8">
        <v>5453.7190082644665</v>
      </c>
      <c r="Y66" s="8">
        <v>6569.4214876033093</v>
      </c>
      <c r="Z66" s="8">
        <v>7685.123966942152</v>
      </c>
      <c r="AA66" s="8">
        <v>8800.8264462809948</v>
      </c>
    </row>
    <row r="67" spans="9:27" x14ac:dyDescent="0.15">
      <c r="I67" s="8"/>
      <c r="J67" s="90">
        <f t="shared" si="2"/>
        <v>3.8000000000000012</v>
      </c>
      <c r="K67" s="8">
        <v>-9050.4132231404947</v>
      </c>
      <c r="L67" s="8">
        <v>-7872.7272727272721</v>
      </c>
      <c r="M67" s="8">
        <v>-6695.0413223140476</v>
      </c>
      <c r="N67" s="8">
        <v>-5517.355371900825</v>
      </c>
      <c r="O67" s="8">
        <v>-4339.6694214876015</v>
      </c>
      <c r="P67" s="8">
        <v>-3161.983471074378</v>
      </c>
      <c r="Q67" s="8">
        <v>-1984.2975206611547</v>
      </c>
      <c r="R67" s="8">
        <v>-806.61157024793192</v>
      </c>
      <c r="S67" s="8">
        <v>371.07438016529204</v>
      </c>
      <c r="T67" s="8">
        <v>1548.7603305785142</v>
      </c>
      <c r="U67" s="8">
        <v>2726.4462809917395</v>
      </c>
      <c r="V67" s="8">
        <v>3904.1322314049621</v>
      </c>
      <c r="W67" s="8">
        <v>5081.8181818181865</v>
      </c>
      <c r="X67" s="8">
        <v>6259.50413223141</v>
      </c>
      <c r="Y67" s="8">
        <v>7437.1900826446308</v>
      </c>
      <c r="Z67" s="8">
        <v>8614.8760330578552</v>
      </c>
      <c r="AA67" s="8">
        <v>9792.5619834710797</v>
      </c>
    </row>
    <row r="68" spans="9:27" x14ac:dyDescent="0.15">
      <c r="I68" s="8"/>
      <c r="J68" s="90">
        <f t="shared" si="2"/>
        <v>4.0000000000000009</v>
      </c>
      <c r="K68" s="8">
        <v>-9050.4132231404947</v>
      </c>
      <c r="L68" s="8">
        <v>-7810.7438016528922</v>
      </c>
      <c r="M68" s="8">
        <v>-6571.0743801652879</v>
      </c>
      <c r="N68" s="8">
        <v>-5331.4049586776855</v>
      </c>
      <c r="O68" s="8">
        <v>-4091.7355371900821</v>
      </c>
      <c r="P68" s="8">
        <v>-2852.0661157024779</v>
      </c>
      <c r="Q68" s="8">
        <v>-1612.3966942148747</v>
      </c>
      <c r="R68" s="8">
        <v>-372.72727272727116</v>
      </c>
      <c r="S68" s="8">
        <v>866.9421487603322</v>
      </c>
      <c r="T68" s="8">
        <v>2106.6115702479356</v>
      </c>
      <c r="U68" s="8">
        <v>3346.2809917355389</v>
      </c>
      <c r="V68" s="8">
        <v>4585.9504132231423</v>
      </c>
      <c r="W68" s="8">
        <v>5825.6198347107438</v>
      </c>
      <c r="X68" s="8">
        <v>7065.2892561983499</v>
      </c>
      <c r="Y68" s="8">
        <v>8304.9586776859524</v>
      </c>
      <c r="Z68" s="8">
        <v>9544.6280991735566</v>
      </c>
      <c r="AA68" s="8">
        <v>10784.297520661161</v>
      </c>
    </row>
    <row r="69" spans="9:27" x14ac:dyDescent="0.15">
      <c r="I69" s="8"/>
      <c r="J69" s="90">
        <f t="shared" si="2"/>
        <v>4.2000000000000011</v>
      </c>
      <c r="K69" s="8">
        <v>-9050.4132231404947</v>
      </c>
      <c r="L69" s="8">
        <v>-7748.7603305785124</v>
      </c>
      <c r="M69" s="8">
        <v>-6447.1074380165282</v>
      </c>
      <c r="N69" s="8">
        <v>-5145.4545454545441</v>
      </c>
      <c r="O69" s="8">
        <v>-3843.8016528925605</v>
      </c>
      <c r="P69" s="8">
        <v>-2542.1487603305773</v>
      </c>
      <c r="Q69" s="8">
        <v>-1240.4958677685931</v>
      </c>
      <c r="R69" s="8">
        <v>61.157024793390519</v>
      </c>
      <c r="S69" s="8">
        <v>1362.8099173553737</v>
      </c>
      <c r="T69" s="8">
        <v>2664.4628099173578</v>
      </c>
      <c r="U69" s="8">
        <v>3966.1157024793411</v>
      </c>
      <c r="V69" s="8">
        <v>5267.768595041327</v>
      </c>
      <c r="W69" s="8">
        <v>6569.4214876033075</v>
      </c>
      <c r="X69" s="8">
        <v>7871.0743801652934</v>
      </c>
      <c r="Y69" s="8">
        <v>9172.7272727272775</v>
      </c>
      <c r="Z69" s="8">
        <v>10474.38016528926</v>
      </c>
      <c r="AA69" s="8">
        <v>11776.033057851242</v>
      </c>
    </row>
    <row r="70" spans="9:27" x14ac:dyDescent="0.15">
      <c r="I70" s="8"/>
      <c r="J70" s="90">
        <f t="shared" si="2"/>
        <v>4.4000000000000012</v>
      </c>
      <c r="K70" s="8">
        <v>-9050.4132231404947</v>
      </c>
      <c r="L70" s="8">
        <v>-7686.7768595041325</v>
      </c>
      <c r="M70" s="8">
        <v>-6323.1404958677676</v>
      </c>
      <c r="N70" s="8">
        <v>-4959.5041322314037</v>
      </c>
      <c r="O70" s="8">
        <v>-3595.8677685950402</v>
      </c>
      <c r="P70" s="8">
        <v>-2232.2314049586757</v>
      </c>
      <c r="Q70" s="8">
        <v>-868.59504132231177</v>
      </c>
      <c r="R70" s="8">
        <v>495.04132231405174</v>
      </c>
      <c r="S70" s="8">
        <v>1858.6776859504153</v>
      </c>
      <c r="T70" s="8">
        <v>3222.3140495867801</v>
      </c>
      <c r="U70" s="8">
        <v>4585.9504132231441</v>
      </c>
      <c r="V70" s="8">
        <v>5949.5867768595072</v>
      </c>
      <c r="W70" s="8">
        <v>7313.2231404958711</v>
      </c>
      <c r="X70" s="8">
        <v>8676.8595041322351</v>
      </c>
      <c r="Y70" s="8">
        <v>10040.495867768599</v>
      </c>
      <c r="Z70" s="8">
        <v>11404.132231404961</v>
      </c>
      <c r="AA70" s="8">
        <v>12767.768595041325</v>
      </c>
    </row>
    <row r="71" spans="9:27" x14ac:dyDescent="0.15">
      <c r="I71" s="8"/>
      <c r="J71" s="90">
        <f t="shared" si="2"/>
        <v>4.6000000000000014</v>
      </c>
      <c r="K71" s="8">
        <v>-9050.4132231404947</v>
      </c>
      <c r="L71" s="8">
        <v>-7624.7933884297508</v>
      </c>
      <c r="M71" s="8">
        <v>-6199.173553719007</v>
      </c>
      <c r="N71" s="8">
        <v>-4773.5537190082632</v>
      </c>
      <c r="O71" s="8">
        <v>-3347.9338842975185</v>
      </c>
      <c r="P71" s="8">
        <v>-1922.3140495867744</v>
      </c>
      <c r="Q71" s="8">
        <v>-496.69421487603086</v>
      </c>
      <c r="R71" s="8">
        <v>928.92561983471387</v>
      </c>
      <c r="S71" s="8">
        <v>2354.5454545454586</v>
      </c>
      <c r="T71" s="8">
        <v>3780.1652892562015</v>
      </c>
      <c r="U71" s="8">
        <v>5205.7851239669453</v>
      </c>
      <c r="V71" s="8">
        <v>6631.4049586776891</v>
      </c>
      <c r="W71" s="8">
        <v>8057.024793388433</v>
      </c>
      <c r="X71" s="8">
        <v>9482.6446280991786</v>
      </c>
      <c r="Y71" s="8">
        <v>10908.264462809922</v>
      </c>
      <c r="Z71" s="8">
        <v>12333.884297520664</v>
      </c>
      <c r="AA71" s="8">
        <v>13759.504132231414</v>
      </c>
    </row>
    <row r="72" spans="9:27" x14ac:dyDescent="0.15">
      <c r="I72" s="8"/>
      <c r="J72" s="90">
        <f t="shared" si="2"/>
        <v>4.8000000000000016</v>
      </c>
      <c r="K72" s="8">
        <v>-9050.4132231404947</v>
      </c>
      <c r="L72" s="8">
        <v>-7562.809917355371</v>
      </c>
      <c r="M72" s="8">
        <v>-6075.2066115702464</v>
      </c>
      <c r="N72" s="8">
        <v>-4587.6033057851218</v>
      </c>
      <c r="O72" s="8">
        <v>-3099.9999999999977</v>
      </c>
      <c r="P72" s="8">
        <v>-1612.3966942148738</v>
      </c>
      <c r="Q72" s="8">
        <v>-124.79338842974903</v>
      </c>
      <c r="R72" s="8">
        <v>1362.8099173553755</v>
      </c>
      <c r="S72" s="8">
        <v>2850.4132231405001</v>
      </c>
      <c r="T72" s="8">
        <v>4338.0165289256247</v>
      </c>
      <c r="U72" s="8">
        <v>5825.6198347107475</v>
      </c>
      <c r="V72" s="8">
        <v>7313.2231404958711</v>
      </c>
      <c r="W72" s="8">
        <v>8800.8264462809966</v>
      </c>
      <c r="X72" s="8">
        <v>10288.429752066122</v>
      </c>
      <c r="Y72" s="8">
        <v>11776.033057851246</v>
      </c>
      <c r="Z72" s="8">
        <v>13263.636363636373</v>
      </c>
      <c r="AA72" s="8">
        <v>14751.239669421495</v>
      </c>
    </row>
    <row r="73" spans="9:27" x14ac:dyDescent="0.15">
      <c r="I73" s="8"/>
      <c r="J73" s="90">
        <f t="shared" si="2"/>
        <v>5.0000000000000018</v>
      </c>
      <c r="K73" s="8">
        <v>-9050.4132231404947</v>
      </c>
      <c r="L73" s="8">
        <v>-7500.8264462809902</v>
      </c>
      <c r="M73" s="8">
        <v>-5951.2396694214858</v>
      </c>
      <c r="N73" s="8">
        <v>-4401.6528925619814</v>
      </c>
      <c r="O73" s="8">
        <v>-2852.066115702477</v>
      </c>
      <c r="P73" s="8">
        <v>-1302.479338842973</v>
      </c>
      <c r="Q73" s="8">
        <v>247.10743801653189</v>
      </c>
      <c r="R73" s="8">
        <v>1796.6942148760372</v>
      </c>
      <c r="S73" s="8">
        <v>3346.2809917355407</v>
      </c>
      <c r="T73" s="8">
        <v>4895.8677685950461</v>
      </c>
      <c r="U73" s="8">
        <v>6445.4545454545496</v>
      </c>
      <c r="V73" s="8">
        <v>7995.0413223140549</v>
      </c>
      <c r="W73" s="8">
        <v>9544.6280991735584</v>
      </c>
      <c r="X73" s="8">
        <v>11094.214876033064</v>
      </c>
      <c r="Y73" s="8">
        <v>12643.801652892569</v>
      </c>
      <c r="Z73" s="8">
        <v>14193.388429752074</v>
      </c>
      <c r="AA73" s="8">
        <v>15742.975206611576</v>
      </c>
    </row>
    <row r="74" spans="9:27" x14ac:dyDescent="0.15">
      <c r="J74" s="30"/>
    </row>
    <row r="75" spans="9:27" x14ac:dyDescent="0.15">
      <c r="J75" s="80"/>
      <c r="K75" s="2" t="s">
        <v>1</v>
      </c>
    </row>
    <row r="76" spans="9:27" x14ac:dyDescent="0.15">
      <c r="J76" s="9"/>
      <c r="K76" s="5">
        <v>0</v>
      </c>
      <c r="L76" s="6">
        <f t="shared" ref="L76:AA76" si="3">K76+250</f>
        <v>250</v>
      </c>
      <c r="M76" s="6">
        <f t="shared" si="3"/>
        <v>500</v>
      </c>
      <c r="N76" s="6">
        <f t="shared" si="3"/>
        <v>750</v>
      </c>
      <c r="O76" s="6">
        <f t="shared" si="3"/>
        <v>1000</v>
      </c>
      <c r="P76" s="6">
        <f t="shared" si="3"/>
        <v>1250</v>
      </c>
      <c r="Q76" s="6">
        <f t="shared" si="3"/>
        <v>1500</v>
      </c>
      <c r="R76" s="6">
        <f t="shared" si="3"/>
        <v>1750</v>
      </c>
      <c r="S76" s="6">
        <f t="shared" si="3"/>
        <v>2000</v>
      </c>
      <c r="T76" s="6">
        <f t="shared" si="3"/>
        <v>2250</v>
      </c>
      <c r="U76" s="6">
        <f t="shared" si="3"/>
        <v>2500</v>
      </c>
      <c r="V76" s="6">
        <f t="shared" si="3"/>
        <v>2750</v>
      </c>
      <c r="W76" s="6">
        <f t="shared" si="3"/>
        <v>3000</v>
      </c>
      <c r="X76" s="6">
        <f t="shared" si="3"/>
        <v>3250</v>
      </c>
      <c r="Y76" s="6">
        <f t="shared" si="3"/>
        <v>3500</v>
      </c>
      <c r="Z76" s="6">
        <f t="shared" si="3"/>
        <v>3750</v>
      </c>
      <c r="AA76" s="6">
        <f t="shared" si="3"/>
        <v>4000</v>
      </c>
    </row>
    <row r="77" spans="9:27" x14ac:dyDescent="0.15">
      <c r="I77" s="10" t="s">
        <v>4</v>
      </c>
      <c r="J77" s="89">
        <v>1</v>
      </c>
      <c r="K77" s="8">
        <v>-9050.4132231404947</v>
      </c>
      <c r="L77" s="8">
        <v>-8740.4958677685936</v>
      </c>
      <c r="M77" s="8">
        <v>-8430.5785123966944</v>
      </c>
      <c r="N77" s="8">
        <v>-8120.6611570247924</v>
      </c>
      <c r="O77" s="8">
        <v>-7810.7438016528922</v>
      </c>
      <c r="P77" s="8">
        <v>-7500.8264462809902</v>
      </c>
      <c r="Q77" s="8">
        <v>-7190.9090909090901</v>
      </c>
      <c r="R77" s="8">
        <v>-6880.9917355371899</v>
      </c>
      <c r="S77" s="8">
        <v>-6571.0743801652889</v>
      </c>
      <c r="T77" s="8">
        <v>-6261.1570247933878</v>
      </c>
      <c r="U77" s="8">
        <v>-5951.2396694214876</v>
      </c>
      <c r="V77" s="8">
        <v>-5641.3223140495866</v>
      </c>
      <c r="W77" s="8">
        <v>-5331.4049586776855</v>
      </c>
      <c r="X77" s="8">
        <v>-5021.4876033057844</v>
      </c>
      <c r="Y77" s="8">
        <v>-4711.5702479338843</v>
      </c>
      <c r="Z77" s="8">
        <v>-4401.6528925619832</v>
      </c>
      <c r="AA77" s="8">
        <v>-4091.7355371900826</v>
      </c>
    </row>
    <row r="78" spans="9:27" x14ac:dyDescent="0.15">
      <c r="I78" s="8"/>
      <c r="J78" s="90">
        <f t="shared" ref="J78:J97" si="4">J77+0.2</f>
        <v>1.2</v>
      </c>
      <c r="K78" s="8">
        <v>-9050.4132231404947</v>
      </c>
      <c r="L78" s="8">
        <v>-8678.5123966942137</v>
      </c>
      <c r="M78" s="8">
        <v>-8306.6115702479328</v>
      </c>
      <c r="N78" s="8">
        <v>-7934.7107438016519</v>
      </c>
      <c r="O78" s="8">
        <v>-7562.8099173553719</v>
      </c>
      <c r="P78" s="8">
        <v>-7190.9090909090901</v>
      </c>
      <c r="Q78" s="8">
        <v>-6819.0082644628092</v>
      </c>
      <c r="R78" s="8">
        <v>-6447.1074380165282</v>
      </c>
      <c r="S78" s="8">
        <v>-6075.2066115702473</v>
      </c>
      <c r="T78" s="8">
        <v>-5703.3057851239664</v>
      </c>
      <c r="U78" s="8">
        <v>-5331.4049586776855</v>
      </c>
      <c r="V78" s="8">
        <v>-4959.5041322314046</v>
      </c>
      <c r="W78" s="8">
        <v>-4587.6033057851237</v>
      </c>
      <c r="X78" s="8">
        <v>-4215.7024793388427</v>
      </c>
      <c r="Y78" s="8">
        <v>-3843.8016528925618</v>
      </c>
      <c r="Z78" s="8">
        <v>-3471.9008264462809</v>
      </c>
      <c r="AA78" s="8">
        <v>-3100</v>
      </c>
    </row>
    <row r="79" spans="9:27" x14ac:dyDescent="0.15">
      <c r="I79" s="8"/>
      <c r="J79" s="90">
        <f t="shared" si="4"/>
        <v>1.4</v>
      </c>
      <c r="K79" s="8">
        <v>-9050.4132231404947</v>
      </c>
      <c r="L79" s="8">
        <v>-8616.5289256198339</v>
      </c>
      <c r="M79" s="8">
        <v>-8182.6446280991722</v>
      </c>
      <c r="N79" s="8">
        <v>-7748.7603305785124</v>
      </c>
      <c r="O79" s="8">
        <v>-7314.8760330578507</v>
      </c>
      <c r="P79" s="8">
        <v>-6880.9917355371899</v>
      </c>
      <c r="Q79" s="8">
        <v>-6447.1074380165282</v>
      </c>
      <c r="R79" s="8">
        <v>-6013.2231404958675</v>
      </c>
      <c r="S79" s="8">
        <v>-5579.3388429752067</v>
      </c>
      <c r="T79" s="8">
        <v>-5145.454545454545</v>
      </c>
      <c r="U79" s="8">
        <v>-4711.5702479338843</v>
      </c>
      <c r="V79" s="8">
        <v>-4277.6859504132235</v>
      </c>
      <c r="W79" s="8">
        <v>-3843.8016528925618</v>
      </c>
      <c r="X79" s="8">
        <v>-3409.9173553719011</v>
      </c>
      <c r="Y79" s="8">
        <v>-2976.0330578512398</v>
      </c>
      <c r="Z79" s="8">
        <v>-2542.1487603305786</v>
      </c>
      <c r="AA79" s="8">
        <v>-2108.2644628099179</v>
      </c>
    </row>
    <row r="80" spans="9:27" x14ac:dyDescent="0.15">
      <c r="I80" s="8"/>
      <c r="J80" s="90">
        <f t="shared" si="4"/>
        <v>1.5999999999999999</v>
      </c>
      <c r="K80" s="8">
        <v>-9050.4132231404947</v>
      </c>
      <c r="L80" s="8">
        <v>-8554.545454545454</v>
      </c>
      <c r="M80" s="8">
        <v>-8058.6776859504125</v>
      </c>
      <c r="N80" s="8">
        <v>-7562.8099173553719</v>
      </c>
      <c r="O80" s="8">
        <v>-7066.9421487603304</v>
      </c>
      <c r="P80" s="8">
        <v>-6571.0743801652889</v>
      </c>
      <c r="Q80" s="8">
        <v>-6075.2066115702473</v>
      </c>
      <c r="R80" s="8">
        <v>-5579.3388429752067</v>
      </c>
      <c r="S80" s="8">
        <v>-5083.4710743801652</v>
      </c>
      <c r="T80" s="8">
        <v>-4587.6033057851237</v>
      </c>
      <c r="U80" s="8">
        <v>-4091.7355371900826</v>
      </c>
      <c r="V80" s="8">
        <v>-3595.8677685950411</v>
      </c>
      <c r="W80" s="8">
        <v>-3100</v>
      </c>
      <c r="X80" s="8">
        <v>-2604.1322314049585</v>
      </c>
      <c r="Y80" s="8">
        <v>-2108.2644628099183</v>
      </c>
      <c r="Z80" s="8">
        <v>-1612.3966942148768</v>
      </c>
      <c r="AA80" s="8">
        <v>-1116.5289256198355</v>
      </c>
    </row>
    <row r="81" spans="9:27" x14ac:dyDescent="0.15">
      <c r="I81" s="8"/>
      <c r="J81" s="90">
        <f t="shared" si="4"/>
        <v>1.7999999999999998</v>
      </c>
      <c r="K81" s="8">
        <v>-9050.4132231404947</v>
      </c>
      <c r="L81" s="8">
        <v>-8492.5619834710742</v>
      </c>
      <c r="M81" s="8">
        <v>-7934.7107438016519</v>
      </c>
      <c r="N81" s="8">
        <v>-7376.8595041322305</v>
      </c>
      <c r="O81" s="8">
        <v>-6819.0082644628092</v>
      </c>
      <c r="P81" s="8">
        <v>-6261.1570247933878</v>
      </c>
      <c r="Q81" s="8">
        <v>-5703.3057851239664</v>
      </c>
      <c r="R81" s="8">
        <v>-5145.454545454546</v>
      </c>
      <c r="S81" s="8">
        <v>-4587.6033057851237</v>
      </c>
      <c r="T81" s="8">
        <v>-4029.7520661157027</v>
      </c>
      <c r="U81" s="8">
        <v>-3471.9008264462809</v>
      </c>
      <c r="V81" s="8">
        <v>-2914.0495867768605</v>
      </c>
      <c r="W81" s="8">
        <v>-2356.1983471074391</v>
      </c>
      <c r="X81" s="8">
        <v>-1798.3471074380172</v>
      </c>
      <c r="Y81" s="8">
        <v>-1240.4958677685959</v>
      </c>
      <c r="Z81" s="8">
        <v>-682.6446280991745</v>
      </c>
      <c r="AA81" s="8">
        <v>-124.79338842975312</v>
      </c>
    </row>
    <row r="82" spans="9:27" x14ac:dyDescent="0.15">
      <c r="I82" s="8"/>
      <c r="J82" s="90">
        <f t="shared" si="4"/>
        <v>1.9999999999999998</v>
      </c>
      <c r="K82" s="8">
        <v>-9050.4132231404947</v>
      </c>
      <c r="L82" s="8">
        <v>-8430.5785123966944</v>
      </c>
      <c r="M82" s="8">
        <v>-7810.7438016528922</v>
      </c>
      <c r="N82" s="8">
        <v>-7190.9090909090901</v>
      </c>
      <c r="O82" s="8">
        <v>-6571.0743801652889</v>
      </c>
      <c r="P82" s="8">
        <v>-5951.2396694214876</v>
      </c>
      <c r="Q82" s="8">
        <v>-5331.4049586776855</v>
      </c>
      <c r="R82" s="8">
        <v>-4711.5702479338843</v>
      </c>
      <c r="S82" s="8">
        <v>-4091.7355371900826</v>
      </c>
      <c r="T82" s="8">
        <v>-3471.9008264462818</v>
      </c>
      <c r="U82" s="8">
        <v>-2852.0661157024801</v>
      </c>
      <c r="V82" s="8">
        <v>-2232.2314049586785</v>
      </c>
      <c r="W82" s="8">
        <v>-1612.3966942148768</v>
      </c>
      <c r="X82" s="8">
        <v>-992.56198347107556</v>
      </c>
      <c r="Y82" s="8">
        <v>-372.72727272727388</v>
      </c>
      <c r="Z82" s="8">
        <v>247.10743801652734</v>
      </c>
      <c r="AA82" s="8">
        <v>866.94214876032902</v>
      </c>
    </row>
    <row r="83" spans="9:27" x14ac:dyDescent="0.15">
      <c r="I83" s="8"/>
      <c r="J83" s="90">
        <f t="shared" si="4"/>
        <v>2.1999999999999997</v>
      </c>
      <c r="K83" s="8">
        <v>-9050.4132231404947</v>
      </c>
      <c r="L83" s="8">
        <v>-8368.5950413223145</v>
      </c>
      <c r="M83" s="8">
        <v>-7686.7768595041325</v>
      </c>
      <c r="N83" s="8">
        <v>-7004.9586776859496</v>
      </c>
      <c r="O83" s="8">
        <v>-6323.1404958677685</v>
      </c>
      <c r="P83" s="8">
        <v>-5641.3223140495866</v>
      </c>
      <c r="Q83" s="8">
        <v>-4959.5041322314055</v>
      </c>
      <c r="R83" s="8">
        <v>-4277.6859504132235</v>
      </c>
      <c r="S83" s="8">
        <v>-3595.8677685950424</v>
      </c>
      <c r="T83" s="8">
        <v>-2914.0495867768605</v>
      </c>
      <c r="U83" s="8">
        <v>-2232.2314049586789</v>
      </c>
      <c r="V83" s="8">
        <v>-1550.4132231404972</v>
      </c>
      <c r="W83" s="8">
        <v>-868.59504132231541</v>
      </c>
      <c r="X83" s="8">
        <v>-186.77685950413388</v>
      </c>
      <c r="Y83" s="8">
        <v>495.0413223140481</v>
      </c>
      <c r="Z83" s="8">
        <v>1176.8595041322287</v>
      </c>
      <c r="AA83" s="8">
        <v>1858.6776859504107</v>
      </c>
    </row>
    <row r="84" spans="9:27" x14ac:dyDescent="0.15">
      <c r="I84" s="8"/>
      <c r="J84" s="90">
        <f t="shared" si="4"/>
        <v>2.4</v>
      </c>
      <c r="K84" s="8">
        <v>-9050.4132231404947</v>
      </c>
      <c r="L84" s="8">
        <v>-8306.6115702479328</v>
      </c>
      <c r="M84" s="8">
        <v>-7562.8099173553719</v>
      </c>
      <c r="N84" s="8">
        <v>-6819.0082644628092</v>
      </c>
      <c r="O84" s="8">
        <v>-6075.2066115702473</v>
      </c>
      <c r="P84" s="8">
        <v>-5331.4049586776855</v>
      </c>
      <c r="Q84" s="8">
        <v>-4587.6033057851237</v>
      </c>
      <c r="R84" s="8">
        <v>-3843.8016528925618</v>
      </c>
      <c r="S84" s="8">
        <v>-3100</v>
      </c>
      <c r="T84" s="8">
        <v>-2356.1983471074382</v>
      </c>
      <c r="U84" s="8">
        <v>-1612.3966942148761</v>
      </c>
      <c r="V84" s="8">
        <v>-868.59504132231405</v>
      </c>
      <c r="W84" s="8">
        <v>-124.79338842975267</v>
      </c>
      <c r="X84" s="8">
        <v>619.00826446280962</v>
      </c>
      <c r="Y84" s="8">
        <v>1362.8099173553719</v>
      </c>
      <c r="Z84" s="8">
        <v>2106.6115702479328</v>
      </c>
      <c r="AA84" s="8">
        <v>2850.4132231404947</v>
      </c>
    </row>
    <row r="85" spans="9:27" x14ac:dyDescent="0.15">
      <c r="I85" s="8"/>
      <c r="J85" s="90">
        <f t="shared" si="4"/>
        <v>2.6</v>
      </c>
      <c r="K85" s="8">
        <v>-9050.4132231404947</v>
      </c>
      <c r="L85" s="8">
        <v>-8244.628099173553</v>
      </c>
      <c r="M85" s="8">
        <v>-7438.8429752066104</v>
      </c>
      <c r="N85" s="8">
        <v>-6633.0578512396687</v>
      </c>
      <c r="O85" s="8">
        <v>-5827.272727272727</v>
      </c>
      <c r="P85" s="8">
        <v>-5021.4876033057844</v>
      </c>
      <c r="Q85" s="8">
        <v>-4215.7024793388427</v>
      </c>
      <c r="R85" s="8">
        <v>-3409.9173553719006</v>
      </c>
      <c r="S85" s="8">
        <v>-2604.1322314049585</v>
      </c>
      <c r="T85" s="8">
        <v>-1798.3471074380166</v>
      </c>
      <c r="U85" s="8">
        <v>-992.56198347107465</v>
      </c>
      <c r="V85" s="8">
        <v>-186.77685950413252</v>
      </c>
      <c r="W85" s="8">
        <v>619.00826446280962</v>
      </c>
      <c r="X85" s="8">
        <v>1424.7933884297518</v>
      </c>
      <c r="Y85" s="8">
        <v>2230.5785123966944</v>
      </c>
      <c r="Z85" s="8">
        <v>3036.363636363636</v>
      </c>
      <c r="AA85" s="8">
        <v>3842.1487603305777</v>
      </c>
    </row>
    <row r="86" spans="9:27" x14ac:dyDescent="0.15">
      <c r="I86" s="8"/>
      <c r="J86" s="90">
        <f t="shared" si="4"/>
        <v>2.8000000000000003</v>
      </c>
      <c r="K86" s="8">
        <v>-9050.4132231404947</v>
      </c>
      <c r="L86" s="8">
        <v>-8182.6446280991722</v>
      </c>
      <c r="M86" s="8">
        <v>-7314.8760330578507</v>
      </c>
      <c r="N86" s="8">
        <v>-6447.1074380165282</v>
      </c>
      <c r="O86" s="8">
        <v>-5579.3388429752067</v>
      </c>
      <c r="P86" s="8">
        <v>-4711.5702479338834</v>
      </c>
      <c r="Q86" s="8">
        <v>-3843.8016528925618</v>
      </c>
      <c r="R86" s="8">
        <v>-2976.0330578512385</v>
      </c>
      <c r="S86" s="8">
        <v>-2108.2644628099165</v>
      </c>
      <c r="T86" s="8">
        <v>-1240.4958677685938</v>
      </c>
      <c r="U86" s="8">
        <v>-372.72727272727207</v>
      </c>
      <c r="V86" s="8">
        <v>495.04132231405038</v>
      </c>
      <c r="W86" s="8">
        <v>1362.8099173553719</v>
      </c>
      <c r="X86" s="8">
        <v>2230.5785123966944</v>
      </c>
      <c r="Y86" s="8">
        <v>3098.3471074380177</v>
      </c>
      <c r="Z86" s="8">
        <v>3966.1157024793392</v>
      </c>
      <c r="AA86" s="8">
        <v>4833.8842975206626</v>
      </c>
    </row>
    <row r="87" spans="9:27" x14ac:dyDescent="0.15">
      <c r="J87" s="90">
        <f t="shared" si="4"/>
        <v>3.0000000000000004</v>
      </c>
      <c r="K87" s="8">
        <v>-9050.4132231404947</v>
      </c>
      <c r="L87" s="8">
        <v>-8120.6611570247924</v>
      </c>
      <c r="M87" s="8">
        <v>-7190.9090909090901</v>
      </c>
      <c r="N87" s="8">
        <v>-6261.1570247933869</v>
      </c>
      <c r="O87" s="8">
        <v>-5331.4049586776855</v>
      </c>
      <c r="P87" s="8">
        <v>-4401.6528925619823</v>
      </c>
      <c r="Q87" s="8">
        <v>-3471.90082644628</v>
      </c>
      <c r="R87" s="8">
        <v>-2542.1487603305773</v>
      </c>
      <c r="S87" s="8">
        <v>-1612.3966942148747</v>
      </c>
      <c r="T87" s="8">
        <v>-682.64462809917268</v>
      </c>
      <c r="U87" s="116">
        <v>247.10743801652961</v>
      </c>
      <c r="V87" s="8">
        <v>1176.8595041322333</v>
      </c>
      <c r="W87" s="8">
        <v>2106.6115702479356</v>
      </c>
      <c r="X87" s="8">
        <v>3036.3636363636379</v>
      </c>
      <c r="Y87" s="8">
        <v>3966.1157024793411</v>
      </c>
      <c r="Z87" s="8">
        <v>4895.8677685950424</v>
      </c>
      <c r="AA87" s="8">
        <v>5825.6198347107438</v>
      </c>
    </row>
    <row r="88" spans="9:27" x14ac:dyDescent="0.15">
      <c r="I88" s="8"/>
      <c r="J88" s="90">
        <f t="shared" si="4"/>
        <v>3.2000000000000006</v>
      </c>
      <c r="K88" s="8">
        <v>-9050.4132231404947</v>
      </c>
      <c r="L88" s="8">
        <v>-8058.6776859504125</v>
      </c>
      <c r="M88" s="8">
        <v>-7066.9421487603304</v>
      </c>
      <c r="N88" s="8">
        <v>-6075.2066115702473</v>
      </c>
      <c r="O88" s="8">
        <v>-5083.4710743801643</v>
      </c>
      <c r="P88" s="8">
        <v>-4091.7355371900821</v>
      </c>
      <c r="Q88" s="8">
        <v>-3099.9999999999986</v>
      </c>
      <c r="R88" s="8">
        <v>-2108.264462809916</v>
      </c>
      <c r="S88" s="8">
        <v>-1116.5289256198334</v>
      </c>
      <c r="T88" s="8">
        <v>-124.79338842975039</v>
      </c>
      <c r="U88" s="8">
        <v>866.9421487603322</v>
      </c>
      <c r="V88" s="8">
        <v>1858.6776859504153</v>
      </c>
      <c r="W88" s="8">
        <v>2850.4132231404974</v>
      </c>
      <c r="X88" s="8">
        <v>3842.1487603305804</v>
      </c>
      <c r="Y88" s="8">
        <v>4833.8842975206626</v>
      </c>
      <c r="Z88" s="8">
        <v>5825.6198347107438</v>
      </c>
      <c r="AA88" s="8">
        <v>6817.3553719008287</v>
      </c>
    </row>
    <row r="89" spans="9:27" x14ac:dyDescent="0.15">
      <c r="I89" s="8"/>
      <c r="J89" s="90">
        <f t="shared" si="4"/>
        <v>3.4000000000000008</v>
      </c>
      <c r="K89" s="8">
        <v>-9050.4132231404947</v>
      </c>
      <c r="L89" s="8">
        <v>-7996.6942148760327</v>
      </c>
      <c r="M89" s="8">
        <v>-6942.9752066115689</v>
      </c>
      <c r="N89" s="8">
        <v>-5889.256198347106</v>
      </c>
      <c r="O89" s="8">
        <v>-4835.5371900826431</v>
      </c>
      <c r="P89" s="8">
        <v>-3781.8181818181806</v>
      </c>
      <c r="Q89" s="8">
        <v>-2728.0991735537177</v>
      </c>
      <c r="R89" s="8">
        <v>-1674.3801652892541</v>
      </c>
      <c r="S89" s="8">
        <v>-620.66115702479192</v>
      </c>
      <c r="T89" s="8">
        <v>433.05785123967144</v>
      </c>
      <c r="U89" s="8">
        <v>1486.7768595041343</v>
      </c>
      <c r="V89" s="8">
        <v>2540.4958677685963</v>
      </c>
      <c r="W89" s="8">
        <v>3594.2148760330592</v>
      </c>
      <c r="X89" s="8">
        <v>4647.933884297523</v>
      </c>
      <c r="Y89" s="8">
        <v>5701.6528925619859</v>
      </c>
      <c r="Z89" s="8">
        <v>6755.3719008264488</v>
      </c>
      <c r="AA89" s="8">
        <v>7809.0909090909117</v>
      </c>
    </row>
    <row r="90" spans="9:27" x14ac:dyDescent="0.15">
      <c r="I90" s="8"/>
      <c r="J90" s="90">
        <f t="shared" si="4"/>
        <v>3.600000000000001</v>
      </c>
      <c r="K90" s="8">
        <v>-9050.4132231404947</v>
      </c>
      <c r="L90" s="8">
        <v>-7934.7107438016519</v>
      </c>
      <c r="M90" s="8">
        <v>-6819.0082644628092</v>
      </c>
      <c r="N90" s="8">
        <v>-5703.3057851239655</v>
      </c>
      <c r="O90" s="8">
        <v>-4587.6033057851228</v>
      </c>
      <c r="P90" s="8">
        <v>-3471.9008264462796</v>
      </c>
      <c r="Q90" s="8">
        <v>-2356.1983471074359</v>
      </c>
      <c r="R90" s="8">
        <v>-1240.4958677685927</v>
      </c>
      <c r="S90" s="8">
        <v>-124.79338842974994</v>
      </c>
      <c r="T90" s="8">
        <v>990.90909090909327</v>
      </c>
      <c r="U90" s="8">
        <v>2106.6115702479356</v>
      </c>
      <c r="V90" s="8">
        <v>3222.3140495867783</v>
      </c>
      <c r="W90" s="8">
        <v>4338.0165289256229</v>
      </c>
      <c r="X90" s="8">
        <v>5453.7190082644665</v>
      </c>
      <c r="Y90" s="8">
        <v>6569.4214876033093</v>
      </c>
      <c r="Z90" s="8">
        <v>7685.123966942152</v>
      </c>
      <c r="AA90" s="8">
        <v>8800.8264462809948</v>
      </c>
    </row>
    <row r="91" spans="9:27" x14ac:dyDescent="0.15">
      <c r="I91" s="8"/>
      <c r="J91" s="90">
        <f t="shared" si="4"/>
        <v>3.8000000000000012</v>
      </c>
      <c r="K91" s="8">
        <v>-9050.4132231404947</v>
      </c>
      <c r="L91" s="8">
        <v>-7872.7272727272721</v>
      </c>
      <c r="M91" s="8">
        <v>-6695.0413223140476</v>
      </c>
      <c r="N91" s="8">
        <v>-5517.355371900825</v>
      </c>
      <c r="O91" s="8">
        <v>-4339.6694214876015</v>
      </c>
      <c r="P91" s="8">
        <v>-3161.983471074378</v>
      </c>
      <c r="Q91" s="8">
        <v>-1984.2975206611547</v>
      </c>
      <c r="R91" s="8">
        <v>-806.61157024793192</v>
      </c>
      <c r="S91" s="8">
        <v>371.07438016529204</v>
      </c>
      <c r="T91" s="8">
        <v>1548.7603305785142</v>
      </c>
      <c r="U91" s="8">
        <v>2726.4462809917395</v>
      </c>
      <c r="V91" s="8">
        <v>3904.1322314049621</v>
      </c>
      <c r="W91" s="8">
        <v>5081.8181818181865</v>
      </c>
      <c r="X91" s="8">
        <v>6259.50413223141</v>
      </c>
      <c r="Y91" s="8">
        <v>7437.1900826446308</v>
      </c>
      <c r="Z91" s="8">
        <v>8614.8760330578552</v>
      </c>
      <c r="AA91" s="8">
        <v>9792.5619834710797</v>
      </c>
    </row>
    <row r="92" spans="9:27" x14ac:dyDescent="0.15">
      <c r="I92" s="8"/>
      <c r="J92" s="90">
        <f t="shared" si="4"/>
        <v>4.0000000000000009</v>
      </c>
      <c r="K92" s="8">
        <v>-9050.4132231404947</v>
      </c>
      <c r="L92" s="8">
        <v>-7810.7438016528922</v>
      </c>
      <c r="M92" s="8">
        <v>-6571.0743801652879</v>
      </c>
      <c r="N92" s="8">
        <v>-5331.4049586776855</v>
      </c>
      <c r="O92" s="8">
        <v>-4091.7355371900821</v>
      </c>
      <c r="P92" s="8">
        <v>-2852.0661157024779</v>
      </c>
      <c r="Q92" s="8">
        <v>-1612.3966942148745</v>
      </c>
      <c r="R92" s="8">
        <v>-372.72727272727116</v>
      </c>
      <c r="S92" s="8">
        <v>866.9421487603322</v>
      </c>
      <c r="T92" s="8">
        <v>2106.6115702479365</v>
      </c>
      <c r="U92" s="8">
        <v>3346.2809917355389</v>
      </c>
      <c r="V92" s="8">
        <v>4585.9504132231423</v>
      </c>
      <c r="W92" s="8">
        <v>5825.6198347107456</v>
      </c>
      <c r="X92" s="8">
        <v>7065.2892561983517</v>
      </c>
      <c r="Y92" s="8">
        <v>8304.9586776859542</v>
      </c>
      <c r="Z92" s="8">
        <v>9544.6280991735566</v>
      </c>
      <c r="AA92" s="8">
        <v>10784.297520661161</v>
      </c>
    </row>
    <row r="93" spans="9:27" x14ac:dyDescent="0.15">
      <c r="I93" s="8"/>
      <c r="J93" s="90">
        <f t="shared" si="4"/>
        <v>4.2000000000000011</v>
      </c>
      <c r="K93" s="8">
        <v>-9050.4132231404947</v>
      </c>
      <c r="L93" s="8">
        <v>-7748.7603305785124</v>
      </c>
      <c r="M93" s="8">
        <v>-6447.1074380165282</v>
      </c>
      <c r="N93" s="8">
        <v>-5145.4545454545441</v>
      </c>
      <c r="O93" s="8">
        <v>-3843.8016528925605</v>
      </c>
      <c r="P93" s="8">
        <v>-2542.1487603305768</v>
      </c>
      <c r="Q93" s="8">
        <v>-1240.4958677685927</v>
      </c>
      <c r="R93" s="8">
        <v>61.157024793390519</v>
      </c>
      <c r="S93" s="8">
        <v>1362.8099173553737</v>
      </c>
      <c r="T93" s="8">
        <v>2664.4628099173578</v>
      </c>
      <c r="U93" s="8">
        <v>3966.1157024793411</v>
      </c>
      <c r="V93" s="8">
        <v>5267.768595041327</v>
      </c>
      <c r="W93" s="8">
        <v>6569.4214876033093</v>
      </c>
      <c r="X93" s="8">
        <v>7871.0743801652934</v>
      </c>
      <c r="Y93" s="8">
        <v>9172.7272727272775</v>
      </c>
      <c r="Z93" s="8">
        <v>10474.38016528926</v>
      </c>
      <c r="AA93" s="8">
        <v>11776.033057851244</v>
      </c>
    </row>
    <row r="94" spans="9:27" x14ac:dyDescent="0.15">
      <c r="I94" s="8"/>
      <c r="J94" s="90">
        <f t="shared" si="4"/>
        <v>4.4000000000000012</v>
      </c>
      <c r="K94" s="8">
        <v>-9050.4132231404947</v>
      </c>
      <c r="L94" s="8">
        <v>-7686.7768595041325</v>
      </c>
      <c r="M94" s="8">
        <v>-6323.1404958677667</v>
      </c>
      <c r="N94" s="8">
        <v>-4959.5041322314037</v>
      </c>
      <c r="O94" s="8">
        <v>-3595.8677685950397</v>
      </c>
      <c r="P94" s="8">
        <v>-2232.2314049586753</v>
      </c>
      <c r="Q94" s="8">
        <v>-868.59504132231177</v>
      </c>
      <c r="R94" s="8">
        <v>495.04132231405219</v>
      </c>
      <c r="S94" s="8">
        <v>1858.6776859504153</v>
      </c>
      <c r="T94" s="8">
        <v>3222.314049586781</v>
      </c>
      <c r="U94" s="8">
        <v>4585.9504132231441</v>
      </c>
      <c r="V94" s="8">
        <v>5949.5867768595072</v>
      </c>
      <c r="W94" s="8">
        <v>7313.2231404958711</v>
      </c>
      <c r="X94" s="8">
        <v>8676.8595041322351</v>
      </c>
      <c r="Y94" s="8">
        <v>10040.495867768599</v>
      </c>
      <c r="Z94" s="8">
        <v>11404.132231404961</v>
      </c>
      <c r="AA94" s="8">
        <v>12767.768595041325</v>
      </c>
    </row>
    <row r="95" spans="9:27" x14ac:dyDescent="0.15">
      <c r="I95" s="8"/>
      <c r="J95" s="90">
        <f t="shared" si="4"/>
        <v>4.6000000000000014</v>
      </c>
      <c r="K95" s="8">
        <v>-9050.4132231404947</v>
      </c>
      <c r="L95" s="8">
        <v>-7624.7933884297508</v>
      </c>
      <c r="M95" s="8">
        <v>-6199.173553719007</v>
      </c>
      <c r="N95" s="8">
        <v>-4773.5537190082632</v>
      </c>
      <c r="O95" s="8">
        <v>-3347.9338842975185</v>
      </c>
      <c r="P95" s="8">
        <v>-1922.3140495867744</v>
      </c>
      <c r="Q95" s="8">
        <v>-496.69421487603086</v>
      </c>
      <c r="R95" s="8">
        <v>928.92561983471387</v>
      </c>
      <c r="S95" s="8">
        <v>2354.5454545454586</v>
      </c>
      <c r="T95" s="8">
        <v>3780.1652892562024</v>
      </c>
      <c r="U95" s="8">
        <v>5205.7851239669453</v>
      </c>
      <c r="V95" s="8">
        <v>6631.4049586776891</v>
      </c>
      <c r="W95" s="8">
        <v>8057.024793388433</v>
      </c>
      <c r="X95" s="8">
        <v>9482.6446280991804</v>
      </c>
      <c r="Y95" s="8">
        <v>10908.264462809924</v>
      </c>
      <c r="Z95" s="8">
        <v>12333.884297520664</v>
      </c>
      <c r="AA95" s="8">
        <v>13759.504132231414</v>
      </c>
    </row>
    <row r="96" spans="9:27" x14ac:dyDescent="0.15">
      <c r="I96" s="8"/>
      <c r="J96" s="90">
        <f t="shared" si="4"/>
        <v>4.8000000000000016</v>
      </c>
      <c r="K96" s="8">
        <v>-9050.4132231404947</v>
      </c>
      <c r="L96" s="8">
        <v>-7562.809917355371</v>
      </c>
      <c r="M96" s="8">
        <v>-6075.2066115702464</v>
      </c>
      <c r="N96" s="8">
        <v>-4587.6033057851218</v>
      </c>
      <c r="O96" s="8">
        <v>-3099.9999999999977</v>
      </c>
      <c r="P96" s="8">
        <v>-1612.3966942148738</v>
      </c>
      <c r="Q96" s="8">
        <v>-124.79338842974857</v>
      </c>
      <c r="R96" s="8">
        <v>1362.8099173553755</v>
      </c>
      <c r="S96" s="8">
        <v>2850.4132231405001</v>
      </c>
      <c r="T96" s="8">
        <v>4338.0165289256247</v>
      </c>
      <c r="U96" s="8">
        <v>5825.6198347107475</v>
      </c>
      <c r="V96" s="8">
        <v>7313.2231404958711</v>
      </c>
      <c r="W96" s="8">
        <v>8800.8264462809984</v>
      </c>
      <c r="X96" s="8">
        <v>10288.429752066122</v>
      </c>
      <c r="Y96" s="8">
        <v>11776.033057851248</v>
      </c>
      <c r="Z96" s="8">
        <v>13263.636363636373</v>
      </c>
      <c r="AA96" s="8">
        <v>14751.239669421495</v>
      </c>
    </row>
    <row r="97" spans="1:27" x14ac:dyDescent="0.15">
      <c r="I97" s="8"/>
      <c r="J97" s="90">
        <f t="shared" si="4"/>
        <v>5.0000000000000018</v>
      </c>
      <c r="K97" s="8">
        <v>-9050.4132231404947</v>
      </c>
      <c r="L97" s="8">
        <v>-7500.8264462809902</v>
      </c>
      <c r="M97" s="8">
        <v>-5951.2396694214858</v>
      </c>
      <c r="N97" s="8">
        <v>-4401.6528925619814</v>
      </c>
      <c r="O97" s="8">
        <v>-2852.066115702477</v>
      </c>
      <c r="P97" s="8">
        <v>-1302.479338842973</v>
      </c>
      <c r="Q97" s="8">
        <v>247.10743801653189</v>
      </c>
      <c r="R97" s="8">
        <v>1796.6942148760372</v>
      </c>
      <c r="S97" s="8">
        <v>3346.2809917355416</v>
      </c>
      <c r="T97" s="8">
        <v>4895.8677685950461</v>
      </c>
      <c r="U97" s="8">
        <v>6445.4545454545496</v>
      </c>
      <c r="V97" s="8">
        <v>7995.0413223140567</v>
      </c>
      <c r="W97" s="8">
        <v>9544.6280991735603</v>
      </c>
      <c r="X97" s="8">
        <v>11094.214876033064</v>
      </c>
      <c r="Y97" s="8">
        <v>12643.801652892569</v>
      </c>
      <c r="Z97" s="8">
        <v>14193.388429752074</v>
      </c>
      <c r="AA97" s="8">
        <v>15742.975206611576</v>
      </c>
    </row>
    <row r="100" spans="1:27" x14ac:dyDescent="0.15">
      <c r="A100" s="2" t="s">
        <v>304</v>
      </c>
    </row>
  </sheetData>
  <conditionalFormatting sqref="K53:AA62 K63:T63 V63:AA63 K64:AA73">
    <cfRule type="cellIs" dxfId="5" priority="1" operator="greaterThan">
      <formula>0</formula>
    </cfRule>
  </conditionalFormatting>
  <conditionalFormatting sqref="Q4:Q45">
    <cfRule type="iconSet" priority="2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U77:U86 K77:T97 V77:AA97 U88:U97">
    <cfRule type="cellIs" dxfId="4" priority="6" operator="greaterThan">
      <formula>0</formula>
    </cfRule>
  </conditionalFormatting>
  <printOptions headings="1" gridLines="1"/>
  <pageMargins left="0.70866141732283472" right="0.70866141732283472" top="0.78740157480314965" bottom="0.78740157480314965" header="0.31496062992125984" footer="0.31496062992125984"/>
  <pageSetup paperSize="9" scale="36" orientation="portrait" r:id="rId1"/>
  <colBreaks count="1" manualBreakCount="1">
    <brk id="18" max="1048575" man="1"/>
  </colBreaks>
  <ignoredErrors>
    <ignoredError sqref="B7" formulaRange="1"/>
    <ignoredError sqref="B1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2"/>
  <sheetViews>
    <sheetView zoomScaleNormal="100" workbookViewId="0"/>
  </sheetViews>
  <sheetFormatPr baseColWidth="10" defaultColWidth="11.5" defaultRowHeight="14" x14ac:dyDescent="0.15"/>
  <cols>
    <col min="1" max="1" width="26.83203125" style="2" customWidth="1"/>
    <col min="2" max="32" width="11.5" style="2" customWidth="1"/>
    <col min="33" max="16384" width="11.5" style="2"/>
  </cols>
  <sheetData>
    <row r="1" spans="1:13" x14ac:dyDescent="0.15">
      <c r="A1" s="1" t="s">
        <v>302</v>
      </c>
    </row>
    <row r="2" spans="1:13" x14ac:dyDescent="0.15">
      <c r="A2" s="1"/>
    </row>
    <row r="3" spans="1:13" x14ac:dyDescent="0.15">
      <c r="A3" s="4" t="s">
        <v>194</v>
      </c>
      <c r="B3" s="4">
        <v>0</v>
      </c>
      <c r="C3" s="4">
        <v>1</v>
      </c>
      <c r="D3" s="4">
        <v>2</v>
      </c>
    </row>
    <row r="4" spans="1:13" x14ac:dyDescent="0.15">
      <c r="A4" s="7" t="s">
        <v>2</v>
      </c>
      <c r="B4" s="8">
        <v>1500</v>
      </c>
      <c r="C4" s="8"/>
      <c r="D4" s="8"/>
      <c r="E4" s="8"/>
      <c r="F4" s="8"/>
      <c r="J4" s="8"/>
      <c r="K4" s="8"/>
      <c r="L4" s="8"/>
      <c r="M4" s="8"/>
    </row>
    <row r="5" spans="1:13" x14ac:dyDescent="0.15">
      <c r="A5" s="7" t="s">
        <v>5</v>
      </c>
      <c r="B5" s="8">
        <v>1300</v>
      </c>
      <c r="C5" s="8"/>
      <c r="D5" s="8"/>
      <c r="E5" s="8"/>
      <c r="F5" s="8"/>
      <c r="J5" s="8"/>
      <c r="K5" s="8"/>
      <c r="L5" s="8"/>
      <c r="M5" s="8"/>
    </row>
    <row r="6" spans="1:13" x14ac:dyDescent="0.15">
      <c r="A6" s="4" t="s">
        <v>6</v>
      </c>
      <c r="B6" s="6">
        <v>300</v>
      </c>
      <c r="C6" s="8"/>
      <c r="D6" s="8"/>
      <c r="E6" s="8"/>
      <c r="F6" s="8"/>
      <c r="J6" s="8"/>
      <c r="K6" s="8"/>
      <c r="L6" s="8"/>
      <c r="M6" s="8"/>
    </row>
    <row r="7" spans="1:13" x14ac:dyDescent="0.15">
      <c r="A7" s="7" t="s">
        <v>7</v>
      </c>
      <c r="B7" s="8">
        <f>SUM(B4:B6)</f>
        <v>3100</v>
      </c>
      <c r="C7" s="87"/>
      <c r="D7" s="88"/>
      <c r="E7" s="12"/>
      <c r="F7" s="12"/>
      <c r="J7" s="8"/>
      <c r="K7" s="8"/>
      <c r="L7" s="8"/>
      <c r="M7" s="8"/>
    </row>
    <row r="8" spans="1:13" x14ac:dyDescent="0.15">
      <c r="A8" s="7" t="s">
        <v>8</v>
      </c>
      <c r="B8" s="8"/>
      <c r="C8" s="10">
        <v>2433.5555555555557</v>
      </c>
      <c r="D8" s="8">
        <f>C8*0.8</f>
        <v>1946.8444444444447</v>
      </c>
      <c r="E8" s="12"/>
      <c r="F8" s="8"/>
      <c r="J8" s="8"/>
      <c r="K8" s="8"/>
      <c r="L8" s="8"/>
      <c r="M8" s="8"/>
    </row>
    <row r="9" spans="1:13" x14ac:dyDescent="0.15">
      <c r="A9" s="7" t="s">
        <v>9</v>
      </c>
      <c r="B9" s="8"/>
      <c r="C9" s="120" t="str">
        <f>RIGHT(C22,1)</f>
        <v>3</v>
      </c>
      <c r="D9" s="13">
        <f>0.5*C9</f>
        <v>1.5</v>
      </c>
      <c r="E9" s="12"/>
      <c r="F9" s="8"/>
      <c r="J9" s="8"/>
      <c r="K9" s="8"/>
      <c r="L9" s="8"/>
      <c r="M9" s="8"/>
    </row>
    <row r="10" spans="1:13" x14ac:dyDescent="0.15">
      <c r="A10" s="7" t="s">
        <v>10</v>
      </c>
      <c r="B10" s="8"/>
      <c r="C10" s="8">
        <f>C8*C9</f>
        <v>7300.666666666667</v>
      </c>
      <c r="D10" s="8">
        <f>D8*D9</f>
        <v>2920.2666666666669</v>
      </c>
      <c r="E10" s="8"/>
      <c r="F10" s="8"/>
      <c r="J10" s="8"/>
      <c r="K10" s="8"/>
      <c r="L10" s="8"/>
      <c r="M10" s="8"/>
    </row>
    <row r="11" spans="1:13" x14ac:dyDescent="0.15">
      <c r="A11" s="4" t="s">
        <v>216</v>
      </c>
      <c r="B11" s="6"/>
      <c r="C11" s="6">
        <v>-4000</v>
      </c>
      <c r="D11" s="6">
        <v>-2800</v>
      </c>
      <c r="E11" s="8"/>
      <c r="F11" s="8"/>
      <c r="J11" s="8"/>
      <c r="K11" s="8"/>
      <c r="L11" s="8"/>
      <c r="M11" s="8"/>
    </row>
    <row r="12" spans="1:13" x14ac:dyDescent="0.15">
      <c r="A12" s="7" t="s">
        <v>11</v>
      </c>
      <c r="B12" s="8">
        <f>-B7+B10-B11</f>
        <v>-3100</v>
      </c>
      <c r="C12" s="8">
        <f>-C7+C10+C11</f>
        <v>3300.666666666667</v>
      </c>
      <c r="D12" s="8">
        <f>-D7+D10+D11</f>
        <v>120.26666666666688</v>
      </c>
      <c r="E12" s="8"/>
      <c r="F12" s="8"/>
      <c r="J12" s="8"/>
      <c r="K12" s="8"/>
      <c r="L12" s="8"/>
      <c r="M12" s="8"/>
    </row>
    <row r="13" spans="1:13" x14ac:dyDescent="0.15">
      <c r="A13" s="7"/>
      <c r="B13" s="8"/>
      <c r="C13" s="8"/>
      <c r="D13" s="8"/>
      <c r="E13" s="8"/>
      <c r="F13" s="8"/>
      <c r="J13" s="8"/>
      <c r="K13" s="8"/>
      <c r="L13" s="8"/>
      <c r="M13" s="8"/>
    </row>
    <row r="14" spans="1:13" x14ac:dyDescent="0.15">
      <c r="A14" s="4" t="s">
        <v>194</v>
      </c>
      <c r="B14" s="4">
        <v>0</v>
      </c>
      <c r="C14" s="4">
        <v>1</v>
      </c>
      <c r="D14" s="4">
        <v>2</v>
      </c>
    </row>
    <row r="15" spans="1:13" x14ac:dyDescent="0.15">
      <c r="A15" s="7" t="str">
        <f>+A12</f>
        <v>Cashflow</v>
      </c>
      <c r="B15" s="8">
        <f>B12</f>
        <v>-3100</v>
      </c>
      <c r="C15" s="8">
        <f>C12</f>
        <v>3300.666666666667</v>
      </c>
      <c r="D15" s="8">
        <f>D12</f>
        <v>120.26666666666688</v>
      </c>
      <c r="E15" s="8"/>
      <c r="F15" s="8"/>
      <c r="J15" s="8"/>
      <c r="K15" s="8"/>
      <c r="L15" s="8"/>
      <c r="M15" s="8"/>
    </row>
    <row r="16" spans="1:13" x14ac:dyDescent="0.15">
      <c r="A16" s="7" t="s">
        <v>12</v>
      </c>
      <c r="B16" s="23">
        <v>0.1</v>
      </c>
      <c r="C16" s="8"/>
      <c r="D16" s="8"/>
      <c r="E16" s="8"/>
      <c r="F16" s="8"/>
      <c r="J16" s="8"/>
      <c r="K16" s="8"/>
      <c r="L16" s="8"/>
      <c r="M16" s="8"/>
    </row>
    <row r="17" spans="1:13" x14ac:dyDescent="0.15">
      <c r="A17" s="7" t="s">
        <v>267</v>
      </c>
      <c r="B17" s="8">
        <f>NPV(k,C15:D15)</f>
        <v>3100</v>
      </c>
      <c r="C17" s="12"/>
      <c r="D17" s="8"/>
      <c r="F17" s="8"/>
      <c r="J17" s="8"/>
      <c r="K17" s="8"/>
      <c r="L17" s="8"/>
      <c r="M17" s="8"/>
    </row>
    <row r="18" spans="1:13" x14ac:dyDescent="0.15">
      <c r="A18" s="7" t="s">
        <v>14</v>
      </c>
      <c r="B18" s="8">
        <f>B17+B15</f>
        <v>0</v>
      </c>
      <c r="C18" s="12"/>
      <c r="D18" s="8"/>
      <c r="F18" s="8"/>
      <c r="J18" s="8"/>
      <c r="K18" s="8"/>
      <c r="L18" s="8"/>
      <c r="M18" s="8"/>
    </row>
    <row r="19" spans="1:13" x14ac:dyDescent="0.15">
      <c r="A19" s="7" t="s">
        <v>14</v>
      </c>
      <c r="B19" s="8">
        <f>B15+C15*(1+k)^(-1)+D15*(1+k)^(-2)</f>
        <v>5.2580162446247414E-13</v>
      </c>
      <c r="C19" s="12"/>
      <c r="D19" s="8"/>
      <c r="F19" s="8"/>
      <c r="J19" s="8"/>
      <c r="K19" s="8"/>
      <c r="L19" s="8"/>
      <c r="M19" s="8"/>
    </row>
    <row r="20" spans="1:13" x14ac:dyDescent="0.15">
      <c r="A20" s="7" t="s">
        <v>101</v>
      </c>
      <c r="B20" s="14">
        <f>IRR(B15:D15)</f>
        <v>0.10000000000000009</v>
      </c>
      <c r="C20" s="8"/>
      <c r="D20" s="8"/>
      <c r="F20" s="8"/>
      <c r="J20" s="8"/>
      <c r="K20" s="8"/>
      <c r="L20" s="8"/>
      <c r="M20" s="8"/>
    </row>
    <row r="21" spans="1:13" x14ac:dyDescent="0.15">
      <c r="B21" s="8"/>
      <c r="C21" s="8"/>
      <c r="D21" s="8"/>
      <c r="E21" s="8"/>
      <c r="F21" s="8"/>
      <c r="J21" s="8"/>
      <c r="K21" s="8"/>
      <c r="L21" s="8"/>
      <c r="M21" s="8"/>
    </row>
    <row r="22" spans="1:13" x14ac:dyDescent="0.15">
      <c r="A22" s="1"/>
      <c r="B22" s="8" t="s">
        <v>279</v>
      </c>
      <c r="C22" s="10" t="s">
        <v>277</v>
      </c>
      <c r="D22" s="8"/>
      <c r="E22" s="8"/>
      <c r="F22" s="8"/>
      <c r="J22" s="8"/>
      <c r="K22" s="8"/>
      <c r="L22" s="8"/>
      <c r="M22" s="8"/>
    </row>
    <row r="23" spans="1:13" x14ac:dyDescent="0.15">
      <c r="B23" s="10" t="s">
        <v>278</v>
      </c>
      <c r="C23" s="10">
        <f>FIND("|",C22)</f>
        <v>5</v>
      </c>
      <c r="D23" s="12"/>
      <c r="E23" s="8"/>
      <c r="F23" s="8"/>
      <c r="H23" s="25"/>
      <c r="J23" s="8"/>
      <c r="K23" s="8"/>
      <c r="L23" s="8"/>
      <c r="M23" s="8"/>
    </row>
    <row r="24" spans="1:13" x14ac:dyDescent="0.15">
      <c r="A24" s="7"/>
      <c r="B24" s="7"/>
      <c r="C24" s="7"/>
      <c r="D24" s="7"/>
    </row>
    <row r="25" spans="1:13" x14ac:dyDescent="0.15">
      <c r="C25" s="7" t="s">
        <v>0</v>
      </c>
      <c r="D25" s="2" t="str">
        <f>"C26"&amp;" = "&amp;"B18"</f>
        <v>C26 = B18</v>
      </c>
      <c r="J25" s="8"/>
      <c r="K25" s="8"/>
      <c r="L25" s="8"/>
      <c r="M25" s="8"/>
    </row>
    <row r="26" spans="1:13" x14ac:dyDescent="0.15">
      <c r="A26" s="4" t="s">
        <v>1</v>
      </c>
      <c r="B26" s="41"/>
      <c r="C26" s="41">
        <f>B18</f>
        <v>0</v>
      </c>
      <c r="D26" s="121">
        <v>0.05</v>
      </c>
      <c r="E26" s="121">
        <v>0.1</v>
      </c>
      <c r="F26" s="121">
        <v>0.15</v>
      </c>
      <c r="J26" s="8"/>
      <c r="K26" s="8"/>
      <c r="L26" s="8"/>
      <c r="M26" s="8"/>
    </row>
    <row r="27" spans="1:13" x14ac:dyDescent="0.15">
      <c r="A27" s="122">
        <v>500</v>
      </c>
      <c r="B27" s="90">
        <v>1</v>
      </c>
      <c r="C27" s="7" t="str">
        <f>A27&amp;"|"&amp;B27</f>
        <v>500|1</v>
      </c>
      <c r="D27" s="8">
        <f t="dataTable" ref="D27:F38" dt2D="1" dtr="1" r1="B16" r2="C22"/>
        <v>-6248.6117409926928</v>
      </c>
      <c r="E27" s="8">
        <v>-6033.6088154269964</v>
      </c>
      <c r="F27" s="8">
        <v>-5843.2808233564374</v>
      </c>
      <c r="J27" s="8"/>
      <c r="K27" s="8"/>
      <c r="L27" s="8"/>
      <c r="M27" s="8"/>
    </row>
    <row r="28" spans="1:13" x14ac:dyDescent="0.15">
      <c r="A28" s="122">
        <v>2500</v>
      </c>
      <c r="B28" s="90">
        <f>B27</f>
        <v>1</v>
      </c>
      <c r="C28" s="7" t="str">
        <f t="shared" ref="C28:C37" si="0">A28&amp;"|"&amp;B28</f>
        <v>2500|1</v>
      </c>
      <c r="D28" s="8">
        <v>-6248.6117409926928</v>
      </c>
      <c r="E28" s="8">
        <v>-6033.6088154269964</v>
      </c>
      <c r="F28" s="8">
        <v>-5843.2808233564374</v>
      </c>
      <c r="J28" s="8"/>
      <c r="K28" s="8"/>
      <c r="L28" s="8"/>
      <c r="M28" s="8"/>
    </row>
    <row r="29" spans="1:13" x14ac:dyDescent="0.15">
      <c r="A29" s="122">
        <v>4500</v>
      </c>
      <c r="B29" s="90">
        <f>B28</f>
        <v>1</v>
      </c>
      <c r="C29" s="7" t="str">
        <f t="shared" si="0"/>
        <v>4500|1</v>
      </c>
      <c r="D29" s="8">
        <v>-6248.6117409926928</v>
      </c>
      <c r="E29" s="8">
        <v>-6033.6088154269964</v>
      </c>
      <c r="F29" s="8">
        <v>-5843.2808233564374</v>
      </c>
      <c r="J29" s="8"/>
      <c r="K29" s="8"/>
      <c r="L29" s="8"/>
      <c r="M29" s="8"/>
    </row>
    <row r="30" spans="1:13" x14ac:dyDescent="0.15">
      <c r="A30" s="122">
        <f>A27</f>
        <v>500</v>
      </c>
      <c r="B30" s="90">
        <f>B29+1</f>
        <v>2</v>
      </c>
      <c r="C30" s="7" t="str">
        <f t="shared" si="0"/>
        <v>500|2</v>
      </c>
      <c r="D30" s="8">
        <v>-3048.0171327790372</v>
      </c>
      <c r="E30" s="8">
        <v>-3016.8044077134982</v>
      </c>
      <c r="F30" s="8">
        <v>-2991.0985087166559</v>
      </c>
      <c r="J30" s="8"/>
      <c r="K30" s="8"/>
      <c r="L30" s="8"/>
      <c r="M30" s="8"/>
    </row>
    <row r="31" spans="1:13" x14ac:dyDescent="0.15">
      <c r="A31" s="122">
        <f t="shared" ref="A31:A38" si="1">A28</f>
        <v>2500</v>
      </c>
      <c r="B31" s="90">
        <f>B30</f>
        <v>2</v>
      </c>
      <c r="C31" s="7" t="str">
        <f t="shared" si="0"/>
        <v>2500|2</v>
      </c>
      <c r="D31" s="8">
        <v>-3048.0171327790372</v>
      </c>
      <c r="E31" s="8">
        <v>-3016.8044077134982</v>
      </c>
      <c r="F31" s="8">
        <v>-2991.0985087166559</v>
      </c>
      <c r="J31" s="8"/>
      <c r="K31" s="8"/>
      <c r="L31" s="8"/>
      <c r="M31" s="8"/>
    </row>
    <row r="32" spans="1:13" x14ac:dyDescent="0.15">
      <c r="A32" s="122">
        <f t="shared" si="1"/>
        <v>4500</v>
      </c>
      <c r="B32" s="90">
        <f>B31</f>
        <v>2</v>
      </c>
      <c r="C32" s="7" t="str">
        <f t="shared" si="0"/>
        <v>4500|2</v>
      </c>
      <c r="D32" s="8">
        <v>-3048.0171327790372</v>
      </c>
      <c r="E32" s="8">
        <v>-3016.8044077134982</v>
      </c>
      <c r="F32" s="8">
        <v>-2991.0985087166559</v>
      </c>
      <c r="J32" s="8"/>
      <c r="K32" s="8"/>
      <c r="L32" s="8"/>
      <c r="M32" s="8"/>
    </row>
    <row r="33" spans="1:13" x14ac:dyDescent="0.15">
      <c r="A33" s="122">
        <f>A30</f>
        <v>500</v>
      </c>
      <c r="B33" s="90">
        <f>B32+1</f>
        <v>3</v>
      </c>
      <c r="C33" s="7" t="str">
        <f t="shared" si="0"/>
        <v>500|3</v>
      </c>
      <c r="D33" s="8">
        <v>152.57747543461892</v>
      </c>
      <c r="E33" s="8">
        <v>0</v>
      </c>
      <c r="F33" s="8">
        <v>-138.91619407687358</v>
      </c>
    </row>
    <row r="34" spans="1:13" x14ac:dyDescent="0.15">
      <c r="A34" s="122">
        <f t="shared" si="1"/>
        <v>2500</v>
      </c>
      <c r="B34" s="90">
        <f>B33</f>
        <v>3</v>
      </c>
      <c r="C34" s="7" t="str">
        <f t="shared" si="0"/>
        <v>2500|3</v>
      </c>
      <c r="D34" s="8">
        <v>152.57747543461892</v>
      </c>
      <c r="E34" s="8">
        <v>0</v>
      </c>
      <c r="F34" s="8">
        <v>-138.91619407687358</v>
      </c>
      <c r="J34" s="8"/>
      <c r="K34" s="8"/>
      <c r="L34" s="8"/>
      <c r="M34" s="8"/>
    </row>
    <row r="35" spans="1:13" x14ac:dyDescent="0.15">
      <c r="A35" s="122">
        <f t="shared" si="1"/>
        <v>4500</v>
      </c>
      <c r="B35" s="90">
        <f>B34</f>
        <v>3</v>
      </c>
      <c r="C35" s="7" t="str">
        <f t="shared" si="0"/>
        <v>4500|3</v>
      </c>
      <c r="D35" s="8">
        <v>152.57747543461892</v>
      </c>
      <c r="E35" s="8">
        <v>0</v>
      </c>
      <c r="F35" s="8">
        <v>-138.91619407687358</v>
      </c>
      <c r="J35" s="8"/>
      <c r="K35" s="8"/>
      <c r="L35" s="8"/>
      <c r="M35" s="8"/>
    </row>
    <row r="36" spans="1:13" x14ac:dyDescent="0.15">
      <c r="A36" s="122">
        <f>A33</f>
        <v>500</v>
      </c>
      <c r="B36" s="90">
        <f>B35+1</f>
        <v>4</v>
      </c>
      <c r="C36" s="7" t="str">
        <f t="shared" si="0"/>
        <v>500|4</v>
      </c>
      <c r="D36" s="8">
        <v>3353.1720836482746</v>
      </c>
      <c r="E36" s="8">
        <v>3016.8044077134982</v>
      </c>
      <c r="F36" s="8">
        <v>2713.2661205629083</v>
      </c>
      <c r="J36" s="8"/>
      <c r="K36" s="8"/>
      <c r="L36" s="8"/>
      <c r="M36" s="8"/>
    </row>
    <row r="37" spans="1:13" x14ac:dyDescent="0.15">
      <c r="A37" s="122">
        <f t="shared" si="1"/>
        <v>2500</v>
      </c>
      <c r="B37" s="90">
        <f>B36</f>
        <v>4</v>
      </c>
      <c r="C37" s="7" t="str">
        <f t="shared" si="0"/>
        <v>2500|4</v>
      </c>
      <c r="D37" s="8">
        <v>3353.1720836482746</v>
      </c>
      <c r="E37" s="8">
        <v>3016.8044077134982</v>
      </c>
      <c r="F37" s="8">
        <v>2713.2661205629083</v>
      </c>
    </row>
    <row r="38" spans="1:13" x14ac:dyDescent="0.15">
      <c r="A38" s="122">
        <f t="shared" si="1"/>
        <v>4500</v>
      </c>
      <c r="B38" s="90">
        <f>B37</f>
        <v>4</v>
      </c>
      <c r="C38" s="7" t="str">
        <f>A38&amp;"|"&amp;B38</f>
        <v>4500|4</v>
      </c>
      <c r="D38" s="8">
        <v>3353.1720836482746</v>
      </c>
      <c r="E38" s="8">
        <v>3016.8044077134982</v>
      </c>
      <c r="F38" s="8">
        <v>2713.2661205629083</v>
      </c>
    </row>
    <row r="39" spans="1:13" x14ac:dyDescent="0.15">
      <c r="C39" s="12"/>
    </row>
    <row r="48" spans="1:13" x14ac:dyDescent="0.15">
      <c r="A48" s="2" t="s">
        <v>304</v>
      </c>
    </row>
    <row r="50" spans="24:24" x14ac:dyDescent="0.15">
      <c r="X50" s="8"/>
    </row>
    <row r="51" spans="24:24" x14ac:dyDescent="0.15">
      <c r="X51" s="8"/>
    </row>
    <row r="52" spans="24:24" x14ac:dyDescent="0.15">
      <c r="X52" s="8"/>
    </row>
    <row r="53" spans="24:24" x14ac:dyDescent="0.15">
      <c r="X53" s="8"/>
    </row>
    <row r="54" spans="24:24" x14ac:dyDescent="0.15">
      <c r="X54" s="8"/>
    </row>
    <row r="55" spans="24:24" x14ac:dyDescent="0.15">
      <c r="X55" s="8"/>
    </row>
    <row r="56" spans="24:24" x14ac:dyDescent="0.15">
      <c r="X56" s="8"/>
    </row>
    <row r="57" spans="24:24" x14ac:dyDescent="0.15">
      <c r="X57" s="8"/>
    </row>
    <row r="58" spans="24:24" x14ac:dyDescent="0.15">
      <c r="X58" s="8"/>
    </row>
    <row r="59" spans="24:24" x14ac:dyDescent="0.15">
      <c r="X59" s="8"/>
    </row>
    <row r="60" spans="24:24" x14ac:dyDescent="0.15">
      <c r="X60" s="8"/>
    </row>
    <row r="61" spans="24:24" x14ac:dyDescent="0.15">
      <c r="X61" s="8"/>
    </row>
    <row r="62" spans="24:24" x14ac:dyDescent="0.15">
      <c r="X62" s="8"/>
    </row>
  </sheetData>
  <conditionalFormatting sqref="D27:F38">
    <cfRule type="cellIs" dxfId="3" priority="1" operator="greaterThan">
      <formula>0</formula>
    </cfRule>
  </conditionalFormatting>
  <conditionalFormatting sqref="Q4:Q45">
    <cfRule type="iconSet" priority="4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U53:U62 K53:T73 V53:AA73 U64:U73">
    <cfRule type="cellIs" dxfId="2" priority="3" operator="greaterThan">
      <formula>0</formula>
    </cfRule>
  </conditionalFormatting>
  <conditionalFormatting sqref="U77:U86 K77:T97 V77:AA97 U88:U97 M103:V114 X103:AC114 W114 L115:AB123">
    <cfRule type="cellIs" dxfId="1" priority="5" operator="greaterThan">
      <formula>0</formula>
    </cfRule>
  </conditionalFormatting>
  <conditionalFormatting sqref="W103:W112">
    <cfRule type="cellIs" dxfId="0" priority="2" operator="greaterThan">
      <formula>0</formula>
    </cfRule>
  </conditionalFormatting>
  <printOptions headings="1" gridLines="1"/>
  <pageMargins left="0.70866141732283472" right="0.70866141732283472" top="0.78740157480314965" bottom="0.78740157480314965" header="0.31496062992125984" footer="0.31496062992125984"/>
  <pageSetup paperSize="9" scale="36" orientation="portrait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0"/>
  <sheetViews>
    <sheetView zoomScaleNormal="100" workbookViewId="0"/>
  </sheetViews>
  <sheetFormatPr baseColWidth="10" defaultColWidth="11.5" defaultRowHeight="14" x14ac:dyDescent="0.15"/>
  <cols>
    <col min="1" max="1" width="28" style="7" customWidth="1"/>
    <col min="2" max="5" width="11.5" style="2" customWidth="1"/>
    <col min="6" max="6" width="24.1640625" style="2" customWidth="1"/>
    <col min="7" max="16384" width="11.5" style="2"/>
  </cols>
  <sheetData>
    <row r="1" spans="1:9" x14ac:dyDescent="0.15">
      <c r="A1" s="1" t="s">
        <v>197</v>
      </c>
    </row>
    <row r="2" spans="1:9" x14ac:dyDescent="0.15">
      <c r="A2" s="75"/>
    </row>
    <row r="3" spans="1:9" x14ac:dyDescent="0.15">
      <c r="B3" s="7" t="s">
        <v>12</v>
      </c>
      <c r="C3" s="23">
        <v>0.1</v>
      </c>
    </row>
    <row r="4" spans="1:9" x14ac:dyDescent="0.15">
      <c r="I4" s="1"/>
    </row>
    <row r="5" spans="1:9" x14ac:dyDescent="0.15">
      <c r="A5" s="4" t="s">
        <v>194</v>
      </c>
      <c r="B5" s="4">
        <v>0</v>
      </c>
      <c r="C5" s="4">
        <v>1</v>
      </c>
      <c r="D5" s="4">
        <v>2</v>
      </c>
      <c r="E5" s="4">
        <v>3</v>
      </c>
    </row>
    <row r="6" spans="1:9" x14ac:dyDescent="0.15">
      <c r="A6" s="7" t="s">
        <v>7</v>
      </c>
      <c r="B6" s="8">
        <v>-500</v>
      </c>
      <c r="C6" s="8"/>
      <c r="D6" s="8"/>
      <c r="E6" s="8"/>
    </row>
    <row r="7" spans="1:9" x14ac:dyDescent="0.15">
      <c r="A7" s="7" t="s">
        <v>303</v>
      </c>
      <c r="B7" s="8"/>
      <c r="C7" s="8">
        <v>300</v>
      </c>
      <c r="D7" s="8">
        <v>250</v>
      </c>
      <c r="E7" s="8">
        <v>150</v>
      </c>
    </row>
    <row r="8" spans="1:9" x14ac:dyDescent="0.15">
      <c r="A8" s="7" t="s">
        <v>98</v>
      </c>
      <c r="B8" s="8">
        <f>-B6</f>
        <v>500</v>
      </c>
      <c r="C8" s="8">
        <v>300</v>
      </c>
      <c r="D8" s="8">
        <v>200</v>
      </c>
      <c r="E8" s="8">
        <v>50</v>
      </c>
    </row>
    <row r="9" spans="1:9" x14ac:dyDescent="0.15">
      <c r="A9" s="7" t="s">
        <v>177</v>
      </c>
      <c r="B9" s="8"/>
      <c r="C9" s="8"/>
      <c r="D9" s="8"/>
      <c r="E9" s="8"/>
    </row>
    <row r="10" spans="1:9" x14ac:dyDescent="0.15">
      <c r="A10" s="7" t="s">
        <v>99</v>
      </c>
      <c r="B10" s="8"/>
      <c r="C10" s="8">
        <f>C7+C8</f>
        <v>600</v>
      </c>
      <c r="D10" s="8"/>
      <c r="E10" s="8"/>
    </row>
    <row r="11" spans="1:9" x14ac:dyDescent="0.15">
      <c r="A11" s="7" t="s">
        <v>13</v>
      </c>
      <c r="B11" s="13">
        <f>NPV(k,C10:C10)</f>
        <v>545.45454545454538</v>
      </c>
      <c r="C11" s="12"/>
      <c r="D11" s="8"/>
      <c r="E11" s="8"/>
    </row>
    <row r="12" spans="1:9" x14ac:dyDescent="0.15">
      <c r="A12" s="7" t="s">
        <v>14</v>
      </c>
      <c r="B12" s="13">
        <f>B11+B6</f>
        <v>45.454545454545382</v>
      </c>
      <c r="C12" s="8"/>
      <c r="D12" s="8"/>
      <c r="E12" s="8"/>
    </row>
    <row r="13" spans="1:9" x14ac:dyDescent="0.15">
      <c r="A13" s="7" t="s">
        <v>178</v>
      </c>
      <c r="B13" s="13"/>
      <c r="C13" s="8"/>
      <c r="D13" s="8"/>
      <c r="E13" s="8"/>
    </row>
    <row r="14" spans="1:9" x14ac:dyDescent="0.15">
      <c r="A14" s="7" t="s">
        <v>99</v>
      </c>
      <c r="B14" s="13"/>
      <c r="C14" s="8">
        <f>C7</f>
        <v>300</v>
      </c>
      <c r="D14" s="8">
        <f>D7+D8</f>
        <v>450</v>
      </c>
      <c r="F14" s="8"/>
    </row>
    <row r="15" spans="1:9" x14ac:dyDescent="0.15">
      <c r="A15" s="7" t="s">
        <v>13</v>
      </c>
      <c r="B15" s="13">
        <f>NPV(k,C14:D14)</f>
        <v>644.62809917355355</v>
      </c>
      <c r="C15" s="12"/>
      <c r="D15" s="8"/>
      <c r="E15" s="8"/>
    </row>
    <row r="16" spans="1:9" x14ac:dyDescent="0.15">
      <c r="A16" s="7" t="s">
        <v>14</v>
      </c>
      <c r="B16" s="13">
        <f>B15+B6</f>
        <v>144.62809917355355</v>
      </c>
      <c r="C16" s="8"/>
      <c r="D16" s="8"/>
      <c r="E16" s="8"/>
    </row>
    <row r="17" spans="1:6" x14ac:dyDescent="0.15">
      <c r="A17" s="7" t="s">
        <v>179</v>
      </c>
      <c r="B17" s="13"/>
      <c r="C17" s="8"/>
      <c r="D17" s="8"/>
      <c r="E17" s="8"/>
    </row>
    <row r="18" spans="1:6" x14ac:dyDescent="0.15">
      <c r="A18" s="7" t="s">
        <v>99</v>
      </c>
      <c r="B18" s="13"/>
      <c r="C18" s="8">
        <f>C7</f>
        <v>300</v>
      </c>
      <c r="D18" s="8">
        <f>D7</f>
        <v>250</v>
      </c>
      <c r="E18" s="8">
        <f>E7+E8</f>
        <v>200</v>
      </c>
      <c r="F18" s="8"/>
    </row>
    <row r="19" spans="1:6" x14ac:dyDescent="0.15">
      <c r="A19" s="7" t="s">
        <v>13</v>
      </c>
      <c r="B19" s="13">
        <f>NPV(k,C18:E18)</f>
        <v>629.60180315552202</v>
      </c>
      <c r="C19" s="12"/>
      <c r="D19" s="8"/>
      <c r="E19" s="8"/>
    </row>
    <row r="20" spans="1:6" x14ac:dyDescent="0.15">
      <c r="A20" s="7" t="s">
        <v>14</v>
      </c>
      <c r="B20" s="13">
        <f>B19+B6</f>
        <v>129.60180315552202</v>
      </c>
      <c r="C20" s="8"/>
      <c r="D20" s="8"/>
      <c r="E20" s="8"/>
    </row>
    <row r="22" spans="1:6" x14ac:dyDescent="0.15">
      <c r="A22" s="4" t="s">
        <v>194</v>
      </c>
      <c r="B22" s="4">
        <v>0</v>
      </c>
      <c r="C22" s="4">
        <v>1</v>
      </c>
      <c r="D22" s="4">
        <v>2</v>
      </c>
      <c r="E22" s="4">
        <v>3</v>
      </c>
    </row>
    <row r="23" spans="1:6" x14ac:dyDescent="0.15">
      <c r="A23" s="7" t="s">
        <v>100</v>
      </c>
      <c r="B23" s="13"/>
      <c r="C23" s="8">
        <f>C7+C8-B8*(1+k)</f>
        <v>50</v>
      </c>
      <c r="D23" s="8">
        <f>D7+D8-C8*(1+k)</f>
        <v>120</v>
      </c>
      <c r="E23" s="8">
        <f>E7+E8-D8*(1+k)</f>
        <v>-20.000000000000028</v>
      </c>
      <c r="F23" s="12"/>
    </row>
    <row r="24" spans="1:6" x14ac:dyDescent="0.15">
      <c r="A24" s="7" t="s">
        <v>13</v>
      </c>
      <c r="B24" s="13"/>
      <c r="C24" s="13"/>
      <c r="D24" s="13"/>
      <c r="E24" s="13"/>
    </row>
    <row r="25" spans="1:6" x14ac:dyDescent="0.15">
      <c r="A25" s="7" t="s">
        <v>174</v>
      </c>
      <c r="B25" s="13">
        <f>NPV(k,C23:C23)</f>
        <v>45.454545454545453</v>
      </c>
      <c r="C25" s="31"/>
      <c r="D25" s="13"/>
      <c r="E25" s="13"/>
    </row>
    <row r="26" spans="1:6" x14ac:dyDescent="0.15">
      <c r="A26" s="7" t="s">
        <v>175</v>
      </c>
      <c r="B26" s="13">
        <f>NPV(k,C23:D23)</f>
        <v>144.62809917355369</v>
      </c>
      <c r="C26" s="13"/>
      <c r="D26" s="13"/>
      <c r="E26" s="13"/>
    </row>
    <row r="27" spans="1:6" x14ac:dyDescent="0.15">
      <c r="A27" s="7" t="s">
        <v>176</v>
      </c>
      <c r="B27" s="13">
        <f>NPV(k,C23:E23)</f>
        <v>129.60180315552211</v>
      </c>
      <c r="C27" s="13"/>
      <c r="D27" s="13"/>
      <c r="E27" s="13"/>
    </row>
    <row r="28" spans="1:6" x14ac:dyDescent="0.15">
      <c r="B28" s="13"/>
      <c r="C28" s="13"/>
      <c r="D28" s="13"/>
      <c r="E28" s="13"/>
    </row>
    <row r="29" spans="1:6" x14ac:dyDescent="0.15">
      <c r="B29" s="13"/>
      <c r="C29" s="13"/>
      <c r="D29" s="13"/>
      <c r="E29" s="13"/>
    </row>
    <row r="30" spans="1:6" x14ac:dyDescent="0.15">
      <c r="A30" s="1" t="s">
        <v>196</v>
      </c>
      <c r="B30" s="13"/>
      <c r="C30" s="13"/>
      <c r="D30" s="13"/>
      <c r="E30" s="13"/>
    </row>
    <row r="31" spans="1:6" x14ac:dyDescent="0.15">
      <c r="A31" s="1"/>
      <c r="B31" s="13"/>
      <c r="C31" s="13"/>
      <c r="D31" s="13"/>
      <c r="E31" s="13"/>
    </row>
    <row r="32" spans="1:6" x14ac:dyDescent="0.15">
      <c r="A32" s="4" t="s">
        <v>194</v>
      </c>
      <c r="B32" s="4">
        <v>0</v>
      </c>
      <c r="C32" s="4">
        <v>1</v>
      </c>
      <c r="D32" s="4">
        <v>2</v>
      </c>
      <c r="E32" s="4">
        <v>3</v>
      </c>
    </row>
    <row r="33" spans="1:6" ht="15" x14ac:dyDescent="0.15">
      <c r="A33" s="81" t="s">
        <v>210</v>
      </c>
      <c r="B33" s="13">
        <f>NPV(k,C18:$E18)</f>
        <v>629.60180315552202</v>
      </c>
      <c r="C33" s="13">
        <f>NPV(k,D18:$E18)</f>
        <v>392.56198347107437</v>
      </c>
      <c r="D33" s="13">
        <f>NPV(k,E18:$E18)</f>
        <v>181.81818181818181</v>
      </c>
      <c r="E33" s="13">
        <v>0</v>
      </c>
      <c r="F33" s="31"/>
    </row>
    <row r="34" spans="1:6" x14ac:dyDescent="0.15">
      <c r="A34" s="4" t="s">
        <v>98</v>
      </c>
      <c r="B34" s="6">
        <f>B8</f>
        <v>500</v>
      </c>
      <c r="C34" s="6">
        <f>C8</f>
        <v>300</v>
      </c>
      <c r="D34" s="6">
        <f>D8</f>
        <v>200</v>
      </c>
      <c r="E34" s="6">
        <f>E8</f>
        <v>50</v>
      </c>
    </row>
    <row r="35" spans="1:6" x14ac:dyDescent="0.15">
      <c r="A35" s="7" t="s">
        <v>26</v>
      </c>
      <c r="B35" s="13">
        <f>B33-B34</f>
        <v>129.60180315552202</v>
      </c>
      <c r="C35" s="13">
        <f>C33-C34</f>
        <v>92.56198347107437</v>
      </c>
      <c r="D35" s="13">
        <f>D33-D34</f>
        <v>-18.181818181818187</v>
      </c>
      <c r="E35" s="13">
        <f>E33-E34</f>
        <v>-50</v>
      </c>
    </row>
    <row r="36" spans="1:6" x14ac:dyDescent="0.15">
      <c r="B36" s="7" t="str">
        <f>IF(B35&gt;0,"&gt;0","&lt;0")</f>
        <v>&gt;0</v>
      </c>
      <c r="C36" s="7" t="str">
        <f>IF(C35&gt;0,"&gt;0","&lt;0")</f>
        <v>&gt;0</v>
      </c>
      <c r="D36" s="7" t="str">
        <f>IF(D35&gt;0,"&gt;0","&lt;0")</f>
        <v>&lt;0</v>
      </c>
      <c r="E36" s="7" t="str">
        <f>IF(E35&gt;0,"&gt;0","&lt;0")</f>
        <v>&lt;0</v>
      </c>
      <c r="F36" s="31"/>
    </row>
    <row r="37" spans="1:6" x14ac:dyDescent="0.15">
      <c r="A37" s="32"/>
      <c r="D37" s="13"/>
    </row>
    <row r="38" spans="1:6" x14ac:dyDescent="0.15">
      <c r="B38" s="8"/>
      <c r="C38" s="8"/>
      <c r="D38" s="8"/>
      <c r="E38" s="8"/>
    </row>
    <row r="39" spans="1:6" x14ac:dyDescent="0.15">
      <c r="C39" s="13"/>
      <c r="D39" s="13"/>
      <c r="E39" s="13"/>
    </row>
    <row r="40" spans="1:6" x14ac:dyDescent="0.15">
      <c r="C40" s="13"/>
      <c r="D40" s="13"/>
      <c r="E40" s="13"/>
    </row>
    <row r="41" spans="1:6" x14ac:dyDescent="0.15">
      <c r="B41" s="8"/>
      <c r="C41" s="8"/>
      <c r="D41" s="8"/>
      <c r="E41" s="8"/>
    </row>
    <row r="50" spans="1:1" x14ac:dyDescent="0.15">
      <c r="A50" s="2" t="s">
        <v>304</v>
      </c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scale="41" orientation="portrait" blackAndWhite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2"/>
  <dimension ref="A1:Z514"/>
  <sheetViews>
    <sheetView zoomScaleNormal="100" workbookViewId="0"/>
  </sheetViews>
  <sheetFormatPr baseColWidth="10" defaultColWidth="11.5" defaultRowHeight="14" x14ac:dyDescent="0.15"/>
  <cols>
    <col min="1" max="1" width="37.5" style="17" customWidth="1"/>
    <col min="2" max="19" width="11.5" style="18" customWidth="1"/>
    <col min="20" max="16384" width="11.5" style="18"/>
  </cols>
  <sheetData>
    <row r="1" spans="1:23" x14ac:dyDescent="0.15">
      <c r="A1" s="1" t="s">
        <v>198</v>
      </c>
    </row>
    <row r="2" spans="1:23" x14ac:dyDescent="0.15">
      <c r="B2" s="16"/>
      <c r="C2" s="16"/>
      <c r="E2" s="16"/>
    </row>
    <row r="3" spans="1:23" x14ac:dyDescent="0.15">
      <c r="A3" s="127" t="s">
        <v>27</v>
      </c>
      <c r="B3" s="130" t="s">
        <v>28</v>
      </c>
      <c r="C3" s="131"/>
      <c r="D3" s="130" t="s">
        <v>253</v>
      </c>
      <c r="E3" s="131"/>
      <c r="F3" s="130" t="s">
        <v>223</v>
      </c>
      <c r="G3" s="131"/>
      <c r="H3" s="130" t="s">
        <v>254</v>
      </c>
      <c r="I3" s="131"/>
    </row>
    <row r="4" spans="1:23" ht="15" customHeight="1" x14ac:dyDescent="0.15">
      <c r="A4" s="128"/>
      <c r="B4" s="132"/>
      <c r="C4" s="133"/>
      <c r="D4" s="134"/>
      <c r="E4" s="135"/>
      <c r="F4" s="134"/>
      <c r="G4" s="135"/>
      <c r="H4" s="134"/>
      <c r="I4" s="135"/>
    </row>
    <row r="5" spans="1:23" ht="30" x14ac:dyDescent="0.15">
      <c r="A5" s="129"/>
      <c r="B5" s="95" t="s">
        <v>217</v>
      </c>
      <c r="C5" s="96" t="s">
        <v>204</v>
      </c>
      <c r="D5" s="132"/>
      <c r="E5" s="133"/>
      <c r="F5" s="132"/>
      <c r="G5" s="133"/>
      <c r="H5" s="132"/>
      <c r="I5" s="133"/>
      <c r="S5" s="16" t="s">
        <v>4</v>
      </c>
      <c r="T5" s="16" t="s">
        <v>31</v>
      </c>
      <c r="V5" s="16" t="s">
        <v>241</v>
      </c>
    </row>
    <row r="6" spans="1:23" x14ac:dyDescent="0.15">
      <c r="A6" s="97" t="s">
        <v>280</v>
      </c>
      <c r="B6" s="36">
        <v>120</v>
      </c>
      <c r="C6" s="33">
        <v>0</v>
      </c>
      <c r="D6" s="123">
        <v>17.5</v>
      </c>
      <c r="E6" s="124"/>
      <c r="F6" s="123">
        <v>5.5</v>
      </c>
      <c r="G6" s="124"/>
      <c r="H6" s="123">
        <v>2.5</v>
      </c>
      <c r="I6" s="124"/>
      <c r="S6" s="69">
        <v>0</v>
      </c>
      <c r="T6" s="16">
        <f t="shared" ref="T6:T22" si="0">80*(10-S6)</f>
        <v>800</v>
      </c>
      <c r="V6" s="18">
        <v>0</v>
      </c>
      <c r="W6" s="18">
        <v>240</v>
      </c>
    </row>
    <row r="7" spans="1:23" x14ac:dyDescent="0.15">
      <c r="A7" s="93" t="s">
        <v>281</v>
      </c>
      <c r="B7" s="67">
        <v>120</v>
      </c>
      <c r="C7" s="94">
        <v>24</v>
      </c>
      <c r="D7" s="123">
        <v>17.5</v>
      </c>
      <c r="E7" s="124"/>
      <c r="F7" s="123">
        <v>3.5</v>
      </c>
      <c r="G7" s="124"/>
      <c r="H7" s="123">
        <v>2.5</v>
      </c>
      <c r="I7" s="124"/>
      <c r="S7" s="69">
        <v>0.5</v>
      </c>
      <c r="T7" s="16">
        <f t="shared" si="0"/>
        <v>760</v>
      </c>
      <c r="V7" s="18">
        <v>7</v>
      </c>
      <c r="W7" s="18">
        <v>240</v>
      </c>
    </row>
    <row r="8" spans="1:23" x14ac:dyDescent="0.15">
      <c r="A8" s="97" t="s">
        <v>282</v>
      </c>
      <c r="B8" s="123"/>
      <c r="C8" s="124"/>
      <c r="D8" s="125">
        <v>10</v>
      </c>
      <c r="E8" s="126"/>
      <c r="F8" s="125">
        <v>3</v>
      </c>
      <c r="G8" s="126"/>
      <c r="H8" s="123"/>
      <c r="I8" s="124"/>
      <c r="S8" s="69">
        <v>1</v>
      </c>
      <c r="T8" s="16">
        <f t="shared" si="0"/>
        <v>720</v>
      </c>
      <c r="V8" s="18">
        <v>7</v>
      </c>
      <c r="W8" s="18">
        <v>0</v>
      </c>
    </row>
    <row r="9" spans="1:23" x14ac:dyDescent="0.15">
      <c r="A9" s="16"/>
      <c r="S9" s="69">
        <v>1.5</v>
      </c>
      <c r="T9" s="16">
        <f t="shared" si="0"/>
        <v>680</v>
      </c>
    </row>
    <row r="10" spans="1:23" x14ac:dyDescent="0.15">
      <c r="A10" s="16" t="s">
        <v>189</v>
      </c>
      <c r="B10" s="53" t="s">
        <v>29</v>
      </c>
      <c r="C10" s="16"/>
      <c r="D10" s="136" t="s">
        <v>200</v>
      </c>
      <c r="E10" s="136"/>
      <c r="F10" s="16"/>
      <c r="G10" s="136" t="s">
        <v>201</v>
      </c>
      <c r="H10" s="136"/>
      <c r="S10" s="69">
        <v>2</v>
      </c>
      <c r="T10" s="16">
        <f t="shared" si="0"/>
        <v>640</v>
      </c>
    </row>
    <row r="11" spans="1:23" x14ac:dyDescent="0.15">
      <c r="A11" s="16" t="s">
        <v>34</v>
      </c>
      <c r="B11" s="68">
        <v>0.2</v>
      </c>
      <c r="D11" s="16" t="s">
        <v>30</v>
      </c>
      <c r="E11" s="16" t="s">
        <v>31</v>
      </c>
      <c r="F11" s="103"/>
      <c r="G11" s="16" t="s">
        <v>31</v>
      </c>
      <c r="H11" s="16" t="s">
        <v>4</v>
      </c>
      <c r="S11" s="69">
        <v>2.5</v>
      </c>
      <c r="T11" s="16">
        <f t="shared" si="0"/>
        <v>600</v>
      </c>
    </row>
    <row r="12" spans="1:23" x14ac:dyDescent="0.15">
      <c r="D12" s="69">
        <v>5.5</v>
      </c>
      <c r="E12" s="16">
        <f>80*(10-D12)</f>
        <v>360</v>
      </c>
      <c r="F12" s="103"/>
      <c r="G12" s="102">
        <v>360</v>
      </c>
      <c r="H12" s="69">
        <f>-((G12/80)-10)</f>
        <v>5.5</v>
      </c>
      <c r="S12" s="69">
        <v>3</v>
      </c>
      <c r="T12" s="16">
        <f t="shared" si="0"/>
        <v>560</v>
      </c>
    </row>
    <row r="13" spans="1:23" x14ac:dyDescent="0.15">
      <c r="A13" s="18"/>
      <c r="S13" s="69">
        <v>3.5</v>
      </c>
      <c r="T13" s="16">
        <f t="shared" si="0"/>
        <v>520</v>
      </c>
    </row>
    <row r="14" spans="1:23" x14ac:dyDescent="0.15">
      <c r="H14" s="19"/>
      <c r="I14" s="22"/>
      <c r="J14" s="69"/>
      <c r="S14" s="69">
        <v>4</v>
      </c>
      <c r="T14" s="16">
        <f t="shared" si="0"/>
        <v>480</v>
      </c>
    </row>
    <row r="15" spans="1:23" x14ac:dyDescent="0.15">
      <c r="A15" s="66" t="s">
        <v>182</v>
      </c>
      <c r="I15" s="16"/>
      <c r="S15" s="69">
        <v>4.5</v>
      </c>
      <c r="T15" s="16">
        <f t="shared" si="0"/>
        <v>440</v>
      </c>
    </row>
    <row r="16" spans="1:23" x14ac:dyDescent="0.15">
      <c r="B16" s="16"/>
      <c r="C16" s="16"/>
      <c r="D16" s="16"/>
      <c r="E16" s="16"/>
      <c r="F16" s="16"/>
      <c r="G16" s="16"/>
      <c r="H16" s="16"/>
      <c r="S16" s="69">
        <v>5</v>
      </c>
      <c r="T16" s="16">
        <f t="shared" si="0"/>
        <v>400</v>
      </c>
    </row>
    <row r="17" spans="1:20" x14ac:dyDescent="0.15">
      <c r="A17" s="16"/>
      <c r="B17" s="16" t="s">
        <v>32</v>
      </c>
      <c r="C17" s="16" t="s">
        <v>33</v>
      </c>
      <c r="D17" s="16"/>
      <c r="E17" s="16"/>
      <c r="F17" s="16"/>
      <c r="G17" s="16"/>
      <c r="H17" s="16"/>
      <c r="I17" s="16"/>
      <c r="S17" s="69">
        <v>5.5</v>
      </c>
      <c r="T17" s="16">
        <f t="shared" si="0"/>
        <v>360</v>
      </c>
    </row>
    <row r="18" spans="1:20" x14ac:dyDescent="0.15">
      <c r="A18" s="16" t="s">
        <v>186</v>
      </c>
      <c r="B18" s="16">
        <v>240</v>
      </c>
      <c r="C18" s="69">
        <f>-((B18/80)-10)</f>
        <v>7</v>
      </c>
      <c r="D18" s="16"/>
      <c r="E18" s="16"/>
      <c r="F18" s="16"/>
      <c r="G18" s="16"/>
      <c r="H18" s="16"/>
      <c r="I18" s="16"/>
      <c r="S18" s="69">
        <v>6</v>
      </c>
      <c r="T18" s="16">
        <f t="shared" si="0"/>
        <v>320</v>
      </c>
    </row>
    <row r="19" spans="1:20" x14ac:dyDescent="0.15">
      <c r="A19" s="16" t="s">
        <v>187</v>
      </c>
      <c r="B19" s="16">
        <v>100</v>
      </c>
      <c r="C19" s="16"/>
      <c r="D19" s="16"/>
      <c r="E19" s="16"/>
      <c r="F19" s="16"/>
      <c r="G19" s="16"/>
      <c r="H19" s="16"/>
      <c r="I19" s="16"/>
      <c r="S19" s="69">
        <v>6.5</v>
      </c>
      <c r="T19" s="16">
        <f t="shared" si="0"/>
        <v>280</v>
      </c>
    </row>
    <row r="20" spans="1:20" x14ac:dyDescent="0.15">
      <c r="A20" s="16" t="s">
        <v>188</v>
      </c>
      <c r="B20" s="16">
        <f>B19+B18</f>
        <v>340</v>
      </c>
      <c r="C20" s="16">
        <f>-((B20/80)-10)</f>
        <v>5.75</v>
      </c>
      <c r="D20" s="16"/>
      <c r="E20" s="16"/>
      <c r="F20" s="16"/>
      <c r="G20" s="16"/>
      <c r="H20" s="16"/>
      <c r="I20" s="16"/>
      <c r="S20" s="69">
        <v>7</v>
      </c>
      <c r="T20" s="16">
        <f t="shared" si="0"/>
        <v>240</v>
      </c>
    </row>
    <row r="21" spans="1:20" x14ac:dyDescent="0.15">
      <c r="A21" s="16"/>
      <c r="B21" s="16"/>
      <c r="C21" s="16"/>
      <c r="D21" s="16"/>
      <c r="E21" s="16"/>
      <c r="F21" s="16"/>
      <c r="G21" s="16"/>
      <c r="H21" s="16"/>
      <c r="I21" s="16"/>
      <c r="S21" s="69">
        <v>7.5</v>
      </c>
      <c r="T21" s="16">
        <f t="shared" si="0"/>
        <v>200</v>
      </c>
    </row>
    <row r="22" spans="1:20" x14ac:dyDescent="0.15">
      <c r="B22" s="16"/>
      <c r="C22" s="16"/>
      <c r="D22" s="16"/>
      <c r="E22" s="16"/>
      <c r="F22" s="16"/>
      <c r="G22" s="16"/>
      <c r="H22" s="16"/>
      <c r="I22" s="16"/>
      <c r="S22" s="69">
        <v>8</v>
      </c>
      <c r="T22" s="16">
        <f t="shared" si="0"/>
        <v>160</v>
      </c>
    </row>
    <row r="23" spans="1:20" x14ac:dyDescent="0.15">
      <c r="A23" s="66" t="s">
        <v>283</v>
      </c>
      <c r="B23" s="16"/>
      <c r="C23" s="16"/>
      <c r="D23" s="16"/>
      <c r="E23" s="16"/>
      <c r="F23" s="16"/>
      <c r="G23" s="16"/>
      <c r="H23" s="16"/>
      <c r="S23" s="69">
        <v>8.5</v>
      </c>
      <c r="T23" s="16">
        <f>80*(10-S23)</f>
        <v>120</v>
      </c>
    </row>
    <row r="24" spans="1:20" x14ac:dyDescent="0.15">
      <c r="A24" s="66"/>
      <c r="B24" s="16"/>
      <c r="C24" s="16"/>
      <c r="D24" s="16"/>
      <c r="E24" s="16"/>
      <c r="F24" s="16"/>
      <c r="G24" s="16"/>
      <c r="H24" s="16"/>
      <c r="S24" s="69">
        <v>9</v>
      </c>
      <c r="T24" s="16">
        <f>80*(10-S24)</f>
        <v>80</v>
      </c>
    </row>
    <row r="25" spans="1:20" x14ac:dyDescent="0.15">
      <c r="A25" s="16" t="s">
        <v>45</v>
      </c>
      <c r="B25" s="69">
        <v>2.5</v>
      </c>
      <c r="C25" s="16"/>
      <c r="D25" s="16"/>
      <c r="E25" s="16"/>
      <c r="F25" s="16"/>
      <c r="G25" s="16"/>
      <c r="H25" s="16"/>
      <c r="S25" s="69">
        <v>9.5</v>
      </c>
      <c r="T25" s="16">
        <f>80*(10-S25)</f>
        <v>40</v>
      </c>
    </row>
    <row r="26" spans="1:20" x14ac:dyDescent="0.15">
      <c r="A26" s="16" t="s">
        <v>4</v>
      </c>
      <c r="B26" s="69">
        <f>C20</f>
        <v>5.75</v>
      </c>
      <c r="C26" s="16"/>
      <c r="D26" s="16"/>
      <c r="E26" s="16"/>
      <c r="F26" s="16"/>
      <c r="G26" s="16"/>
      <c r="H26" s="16"/>
      <c r="S26" s="69">
        <v>10</v>
      </c>
      <c r="T26" s="16">
        <f>80*(10-S26)</f>
        <v>0</v>
      </c>
    </row>
    <row r="27" spans="1:20" x14ac:dyDescent="0.15">
      <c r="A27" s="16" t="s">
        <v>255</v>
      </c>
      <c r="B27" s="69">
        <f>he</f>
        <v>5.5</v>
      </c>
      <c r="C27" s="53"/>
      <c r="D27" s="16"/>
      <c r="E27" s="16"/>
      <c r="F27" s="16"/>
      <c r="G27" s="16"/>
      <c r="H27" s="16"/>
    </row>
    <row r="28" spans="1:20" x14ac:dyDescent="0.15">
      <c r="A28" s="16" t="s">
        <v>34</v>
      </c>
      <c r="B28" s="58">
        <f>k</f>
        <v>0.2</v>
      </c>
      <c r="C28" s="53"/>
      <c r="D28" s="16"/>
      <c r="E28" s="16"/>
      <c r="F28" s="16"/>
      <c r="G28" s="16"/>
      <c r="H28" s="16"/>
    </row>
    <row r="29" spans="1:20" x14ac:dyDescent="0.15">
      <c r="A29" s="16" t="s">
        <v>14</v>
      </c>
      <c r="B29" s="16">
        <f>-B25+(B26-B27)/B28</f>
        <v>-1.25</v>
      </c>
      <c r="C29" s="53"/>
      <c r="D29" s="16"/>
      <c r="E29" s="16"/>
      <c r="F29" s="16"/>
      <c r="G29" s="16"/>
      <c r="H29" s="16"/>
    </row>
    <row r="30" spans="1:20" x14ac:dyDescent="0.15">
      <c r="A30" s="16"/>
      <c r="B30" s="16"/>
      <c r="C30" s="16"/>
      <c r="D30" s="16"/>
      <c r="E30" s="16"/>
      <c r="F30" s="16"/>
      <c r="G30" s="16"/>
      <c r="H30" s="16"/>
    </row>
    <row r="31" spans="1:20" x14ac:dyDescent="0.15">
      <c r="B31" s="16"/>
      <c r="C31" s="16"/>
      <c r="D31" s="16"/>
      <c r="E31" s="16"/>
      <c r="F31" s="16"/>
      <c r="G31" s="16"/>
      <c r="H31" s="16"/>
    </row>
    <row r="32" spans="1:20" x14ac:dyDescent="0.15">
      <c r="A32" s="66" t="s">
        <v>183</v>
      </c>
      <c r="B32" s="16"/>
      <c r="C32" s="16"/>
      <c r="D32" s="16"/>
      <c r="E32" s="16"/>
      <c r="F32" s="16"/>
      <c r="G32" s="16"/>
      <c r="H32" s="16"/>
    </row>
    <row r="33" spans="1:8" x14ac:dyDescent="0.15">
      <c r="A33" s="66"/>
      <c r="B33" s="16"/>
      <c r="C33" s="16"/>
      <c r="D33" s="16"/>
      <c r="E33" s="16"/>
      <c r="F33" s="16"/>
      <c r="G33" s="16"/>
      <c r="H33" s="16"/>
    </row>
    <row r="34" spans="1:8" x14ac:dyDescent="0.15">
      <c r="A34" s="16" t="s">
        <v>45</v>
      </c>
      <c r="B34" s="69">
        <v>2.5</v>
      </c>
      <c r="C34" s="16"/>
      <c r="D34" s="16" t="s">
        <v>45</v>
      </c>
      <c r="E34" s="69">
        <v>2.5</v>
      </c>
      <c r="F34" s="16"/>
      <c r="G34" s="16"/>
      <c r="H34" s="16"/>
    </row>
    <row r="35" spans="1:8" x14ac:dyDescent="0.15">
      <c r="A35" s="16" t="s">
        <v>255</v>
      </c>
      <c r="B35" s="69">
        <f>he</f>
        <v>5.5</v>
      </c>
      <c r="C35" s="16"/>
      <c r="D35" s="16" t="s">
        <v>255</v>
      </c>
      <c r="E35" s="69">
        <f>he</f>
        <v>5.5</v>
      </c>
      <c r="F35" s="53"/>
      <c r="G35" s="16"/>
      <c r="H35" s="16"/>
    </row>
    <row r="36" spans="1:8" x14ac:dyDescent="0.15">
      <c r="A36" s="16" t="s">
        <v>34</v>
      </c>
      <c r="B36" s="58">
        <f>k</f>
        <v>0.2</v>
      </c>
      <c r="C36" s="16"/>
      <c r="D36" s="16" t="s">
        <v>34</v>
      </c>
      <c r="E36" s="58">
        <f>k</f>
        <v>0.2</v>
      </c>
      <c r="F36" s="53"/>
      <c r="G36" s="16"/>
      <c r="H36" s="16"/>
    </row>
    <row r="37" spans="1:8" x14ac:dyDescent="0.15">
      <c r="A37" s="16" t="s">
        <v>4</v>
      </c>
      <c r="B37" s="69">
        <f>C20</f>
        <v>5.75</v>
      </c>
      <c r="C37" s="16"/>
      <c r="D37" s="16" t="s">
        <v>14</v>
      </c>
      <c r="E37" s="16">
        <v>0</v>
      </c>
      <c r="F37" s="53"/>
      <c r="G37" s="16"/>
      <c r="H37" s="16"/>
    </row>
    <row r="38" spans="1:8" x14ac:dyDescent="0.15">
      <c r="A38" s="16" t="s">
        <v>14</v>
      </c>
      <c r="B38" s="16">
        <f>-B34+(B37-B35)/B36</f>
        <v>-1.25</v>
      </c>
      <c r="C38" s="16"/>
      <c r="D38" s="16" t="s">
        <v>4</v>
      </c>
      <c r="E38" s="69">
        <f>(E37+E34)*E36+E35</f>
        <v>6</v>
      </c>
      <c r="F38" s="53"/>
      <c r="G38" s="16"/>
      <c r="H38" s="16"/>
    </row>
    <row r="39" spans="1:8" x14ac:dyDescent="0.15">
      <c r="A39" s="18"/>
      <c r="B39" s="16"/>
      <c r="C39" s="16"/>
      <c r="D39" s="16"/>
      <c r="E39" s="16"/>
      <c r="F39" s="16"/>
      <c r="G39" s="16"/>
      <c r="H39" s="16"/>
    </row>
    <row r="40" spans="1:8" x14ac:dyDescent="0.15">
      <c r="C40" s="53" t="s">
        <v>35</v>
      </c>
    </row>
    <row r="41" spans="1:8" x14ac:dyDescent="0.15">
      <c r="B41" s="16">
        <f>80*(10-E38)</f>
        <v>320</v>
      </c>
      <c r="C41" s="53" t="s">
        <v>37</v>
      </c>
      <c r="E41" s="53"/>
      <c r="G41" s="16"/>
    </row>
    <row r="42" spans="1:8" x14ac:dyDescent="0.15">
      <c r="E42" s="16"/>
      <c r="G42" s="16"/>
    </row>
    <row r="43" spans="1:8" x14ac:dyDescent="0.15">
      <c r="A43" s="18"/>
      <c r="B43" s="16">
        <f>80*(10-B37)</f>
        <v>340</v>
      </c>
      <c r="C43" s="18" t="s">
        <v>36</v>
      </c>
      <c r="E43" s="22"/>
      <c r="F43" s="22"/>
      <c r="G43" s="16"/>
    </row>
    <row r="44" spans="1:8" x14ac:dyDescent="0.15">
      <c r="A44" s="18"/>
      <c r="B44" s="18">
        <f>B41</f>
        <v>320</v>
      </c>
      <c r="C44" s="18" t="s">
        <v>37</v>
      </c>
    </row>
    <row r="45" spans="1:8" x14ac:dyDescent="0.15">
      <c r="A45" s="18"/>
      <c r="B45" s="18">
        <f>B43-B44</f>
        <v>20</v>
      </c>
      <c r="C45" s="18" t="s">
        <v>259</v>
      </c>
    </row>
    <row r="46" spans="1:8" x14ac:dyDescent="0.15">
      <c r="A46" s="18"/>
    </row>
    <row r="48" spans="1:8" x14ac:dyDescent="0.15">
      <c r="A48" s="66" t="s">
        <v>38</v>
      </c>
    </row>
    <row r="49" spans="1:11" x14ac:dyDescent="0.15">
      <c r="A49" s="53"/>
    </row>
    <row r="50" spans="1:11" x14ac:dyDescent="0.15">
      <c r="A50" s="16" t="s">
        <v>45</v>
      </c>
      <c r="B50" s="22">
        <v>10</v>
      </c>
      <c r="C50" s="53"/>
    </row>
    <row r="51" spans="1:11" x14ac:dyDescent="0.15">
      <c r="A51" s="16" t="s">
        <v>255</v>
      </c>
      <c r="B51" s="22">
        <f>hd</f>
        <v>3</v>
      </c>
      <c r="C51" s="53"/>
      <c r="D51" s="16"/>
      <c r="E51" s="22"/>
      <c r="K51" s="16"/>
    </row>
    <row r="52" spans="1:11" x14ac:dyDescent="0.15">
      <c r="A52" s="16" t="s">
        <v>34</v>
      </c>
      <c r="B52" s="70">
        <f>k</f>
        <v>0.2</v>
      </c>
      <c r="C52" s="53"/>
      <c r="I52" s="71"/>
    </row>
    <row r="53" spans="1:11" x14ac:dyDescent="0.15">
      <c r="A53" s="16" t="s">
        <v>14</v>
      </c>
      <c r="B53" s="22">
        <v>0</v>
      </c>
      <c r="C53" s="53"/>
    </row>
    <row r="54" spans="1:11" x14ac:dyDescent="0.15">
      <c r="A54" s="16" t="s">
        <v>4</v>
      </c>
      <c r="B54" s="22">
        <f>(B53+B50)*B52+B51</f>
        <v>5</v>
      </c>
      <c r="C54" s="53"/>
    </row>
    <row r="55" spans="1:11" x14ac:dyDescent="0.15">
      <c r="B55" s="37"/>
    </row>
    <row r="56" spans="1:11" x14ac:dyDescent="0.15">
      <c r="C56" s="53" t="s">
        <v>39</v>
      </c>
    </row>
    <row r="57" spans="1:11" x14ac:dyDescent="0.15">
      <c r="B57" s="18">
        <f>80*(10-B54)</f>
        <v>400</v>
      </c>
      <c r="C57" s="53" t="s">
        <v>208</v>
      </c>
      <c r="F57" s="53"/>
      <c r="H57" s="16"/>
    </row>
    <row r="58" spans="1:11" x14ac:dyDescent="0.15">
      <c r="A58" s="16"/>
      <c r="B58" s="17"/>
      <c r="F58" s="16"/>
      <c r="H58" s="16"/>
    </row>
    <row r="59" spans="1:11" x14ac:dyDescent="0.15">
      <c r="A59" s="16"/>
      <c r="B59" s="18">
        <f>B57</f>
        <v>400</v>
      </c>
      <c r="C59" s="18" t="s">
        <v>40</v>
      </c>
      <c r="F59" s="22"/>
      <c r="G59" s="22"/>
      <c r="H59" s="16"/>
    </row>
    <row r="60" spans="1:11" x14ac:dyDescent="0.15">
      <c r="B60" s="18">
        <f>B6+B7</f>
        <v>240</v>
      </c>
      <c r="C60" s="18" t="s">
        <v>41</v>
      </c>
    </row>
    <row r="61" spans="1:11" x14ac:dyDescent="0.15">
      <c r="B61" s="18">
        <f>B59-B60</f>
        <v>160</v>
      </c>
      <c r="C61" s="18" t="s">
        <v>42</v>
      </c>
    </row>
    <row r="64" spans="1:11" x14ac:dyDescent="0.15">
      <c r="A64" s="66" t="s">
        <v>181</v>
      </c>
      <c r="B64" s="17"/>
    </row>
    <row r="65" spans="1:9" x14ac:dyDescent="0.15">
      <c r="A65" s="16"/>
      <c r="B65" s="16"/>
      <c r="C65" s="16" t="s">
        <v>43</v>
      </c>
      <c r="D65" s="16" t="s">
        <v>44</v>
      </c>
      <c r="E65" s="16" t="s">
        <v>291</v>
      </c>
      <c r="F65" s="16"/>
      <c r="G65" s="16"/>
      <c r="H65" s="16"/>
      <c r="I65" s="16"/>
    </row>
    <row r="66" spans="1:9" ht="30" x14ac:dyDescent="0.15">
      <c r="A66" s="16"/>
      <c r="B66" s="52"/>
      <c r="C66" s="98" t="s">
        <v>45</v>
      </c>
      <c r="D66" s="99" t="s">
        <v>46</v>
      </c>
      <c r="E66" s="99" t="s">
        <v>47</v>
      </c>
      <c r="F66" s="58">
        <f>k</f>
        <v>0.2</v>
      </c>
      <c r="G66" s="53" t="s">
        <v>34</v>
      </c>
      <c r="H66" s="16"/>
      <c r="I66" s="16"/>
    </row>
    <row r="67" spans="1:9" x14ac:dyDescent="0.15">
      <c r="A67" s="16"/>
      <c r="B67" s="16"/>
      <c r="C67" s="100"/>
      <c r="D67" s="101"/>
      <c r="E67" s="101"/>
      <c r="F67" s="69">
        <f>E38</f>
        <v>6</v>
      </c>
      <c r="G67" s="53" t="s">
        <v>48</v>
      </c>
      <c r="H67" s="16"/>
      <c r="I67" s="16"/>
    </row>
    <row r="68" spans="1:9" x14ac:dyDescent="0.15">
      <c r="A68" s="16"/>
      <c r="B68" s="16" t="s">
        <v>242</v>
      </c>
      <c r="C68" s="114">
        <v>-10</v>
      </c>
      <c r="D68" s="114">
        <f>F67-hd</f>
        <v>3</v>
      </c>
      <c r="E68" s="114">
        <f>F68-hd</f>
        <v>2</v>
      </c>
      <c r="F68" s="69">
        <f>B54</f>
        <v>5</v>
      </c>
      <c r="G68" s="53" t="s">
        <v>49</v>
      </c>
      <c r="H68" s="16"/>
      <c r="I68" s="16"/>
    </row>
    <row r="69" spans="1:9" x14ac:dyDescent="0.15">
      <c r="A69" s="16"/>
      <c r="B69" s="16" t="s">
        <v>243</v>
      </c>
      <c r="C69" s="54">
        <f>C68*100</f>
        <v>-1000</v>
      </c>
      <c r="D69" s="54">
        <f>D68*100</f>
        <v>300</v>
      </c>
      <c r="E69" s="54">
        <f>E68*100</f>
        <v>200</v>
      </c>
      <c r="F69" s="16">
        <v>100</v>
      </c>
      <c r="G69" s="53" t="s">
        <v>32</v>
      </c>
      <c r="H69" s="16"/>
      <c r="I69" s="16"/>
    </row>
    <row r="70" spans="1:9" x14ac:dyDescent="0.15">
      <c r="A70" s="16"/>
      <c r="B70" s="16"/>
      <c r="C70" s="16"/>
      <c r="D70" s="16"/>
      <c r="E70" s="16"/>
      <c r="F70" s="16"/>
      <c r="G70" s="16"/>
      <c r="H70" s="16"/>
      <c r="I70" s="16"/>
    </row>
    <row r="71" spans="1:9" x14ac:dyDescent="0.15">
      <c r="A71" s="16"/>
      <c r="B71" s="52" t="s">
        <v>43</v>
      </c>
      <c r="C71" s="52" t="s">
        <v>50</v>
      </c>
      <c r="D71" s="52" t="s">
        <v>51</v>
      </c>
      <c r="E71" s="52" t="s">
        <v>52</v>
      </c>
      <c r="F71" s="52" t="s">
        <v>53</v>
      </c>
      <c r="G71" s="52" t="s">
        <v>54</v>
      </c>
      <c r="H71" s="52" t="s">
        <v>291</v>
      </c>
      <c r="I71" s="16"/>
    </row>
    <row r="72" spans="1:9" x14ac:dyDescent="0.15">
      <c r="A72" s="16" t="s">
        <v>11</v>
      </c>
      <c r="B72" s="54">
        <f>F69*C68</f>
        <v>-1000</v>
      </c>
      <c r="C72" s="54">
        <f>($F$67-$D$68)*$F$69</f>
        <v>300</v>
      </c>
      <c r="D72" s="54">
        <f>($F$67-$D$68)*$F$69</f>
        <v>300</v>
      </c>
      <c r="E72" s="54">
        <f>($F$67-$D$68)*$F$69</f>
        <v>300</v>
      </c>
      <c r="F72" s="54">
        <f>($F$67-$D$68)*$F$69</f>
        <v>300</v>
      </c>
      <c r="G72" s="54">
        <f>($F$67-$D$68)*$F$69</f>
        <v>300</v>
      </c>
      <c r="H72" s="54">
        <f>(E68*F69)/F66</f>
        <v>1000</v>
      </c>
      <c r="I72" s="16"/>
    </row>
    <row r="73" spans="1:9" x14ac:dyDescent="0.15">
      <c r="A73" s="16"/>
      <c r="B73" s="54"/>
      <c r="C73" s="54"/>
      <c r="D73" s="54"/>
      <c r="E73" s="54"/>
      <c r="F73" s="54"/>
      <c r="G73" s="54"/>
      <c r="H73" s="54"/>
      <c r="I73" s="16"/>
    </row>
    <row r="74" spans="1:9" x14ac:dyDescent="0.15">
      <c r="A74" s="16" t="s">
        <v>11</v>
      </c>
      <c r="B74" s="54">
        <f>B72</f>
        <v>-1000</v>
      </c>
      <c r="C74" s="54">
        <f>C72</f>
        <v>300</v>
      </c>
      <c r="D74" s="54">
        <f>D72</f>
        <v>300</v>
      </c>
      <c r="E74" s="54">
        <f>E72</f>
        <v>300</v>
      </c>
      <c r="F74" s="54">
        <f>F72</f>
        <v>300</v>
      </c>
      <c r="G74" s="54">
        <f>G72+H72</f>
        <v>1300</v>
      </c>
      <c r="H74" s="56"/>
      <c r="I74" s="16"/>
    </row>
    <row r="75" spans="1:9" x14ac:dyDescent="0.15">
      <c r="A75" s="16" t="s">
        <v>245</v>
      </c>
      <c r="B75" s="54">
        <f>NPV(k,C74:G74)</f>
        <v>1299.0612139917696</v>
      </c>
      <c r="C75" s="56"/>
      <c r="D75" s="54"/>
      <c r="E75" s="54"/>
      <c r="F75" s="54"/>
      <c r="G75" s="56" t="s">
        <v>292</v>
      </c>
      <c r="H75" s="54"/>
      <c r="I75" s="16"/>
    </row>
    <row r="76" spans="1:9" x14ac:dyDescent="0.15">
      <c r="A76" s="16" t="s">
        <v>244</v>
      </c>
      <c r="B76" s="54">
        <f>B74+B75</f>
        <v>299.06121399176959</v>
      </c>
      <c r="C76" s="56"/>
      <c r="D76" s="54"/>
      <c r="E76" s="54"/>
      <c r="F76" s="54"/>
      <c r="G76" s="54"/>
      <c r="H76" s="54"/>
      <c r="I76" s="16"/>
    </row>
    <row r="77" spans="1:9" x14ac:dyDescent="0.15">
      <c r="A77" s="16"/>
      <c r="B77" s="16"/>
      <c r="C77" s="16"/>
      <c r="D77" s="16"/>
      <c r="E77" s="16"/>
      <c r="F77" s="16"/>
      <c r="G77" s="16"/>
      <c r="H77" s="16"/>
      <c r="I77" s="16"/>
    </row>
    <row r="78" spans="1:9" x14ac:dyDescent="0.15">
      <c r="A78" s="16" t="s">
        <v>284</v>
      </c>
      <c r="B78" s="16"/>
      <c r="C78" s="16"/>
      <c r="D78" s="16"/>
      <c r="E78" s="16"/>
      <c r="F78" s="16"/>
      <c r="G78" s="16"/>
      <c r="H78" s="16"/>
      <c r="I78" s="16"/>
    </row>
    <row r="79" spans="1:9" x14ac:dyDescent="0.15">
      <c r="A79" s="22">
        <v>7</v>
      </c>
      <c r="B79" s="18" t="s">
        <v>58</v>
      </c>
    </row>
    <row r="80" spans="1:9" x14ac:dyDescent="0.15">
      <c r="A80" s="22">
        <f>F67</f>
        <v>6</v>
      </c>
      <c r="B80" s="18" t="s">
        <v>59</v>
      </c>
    </row>
    <row r="81" spans="1:23" x14ac:dyDescent="0.15">
      <c r="A81" s="16">
        <f>C7</f>
        <v>24</v>
      </c>
      <c r="B81" s="18" t="s">
        <v>32</v>
      </c>
    </row>
    <row r="82" spans="1:23" x14ac:dyDescent="0.15">
      <c r="A82" s="58">
        <f>k</f>
        <v>0.2</v>
      </c>
      <c r="B82" s="53" t="s">
        <v>34</v>
      </c>
    </row>
    <row r="83" spans="1:23" x14ac:dyDescent="0.15">
      <c r="A83" s="58"/>
      <c r="B83" s="16"/>
      <c r="C83" s="16"/>
      <c r="D83" s="16"/>
      <c r="E83" s="16"/>
      <c r="F83" s="16"/>
    </row>
    <row r="84" spans="1:23" x14ac:dyDescent="0.15">
      <c r="B84" s="52" t="s">
        <v>43</v>
      </c>
      <c r="C84" s="52" t="s">
        <v>50</v>
      </c>
      <c r="D84" s="52" t="s">
        <v>51</v>
      </c>
      <c r="E84" s="52" t="s">
        <v>52</v>
      </c>
      <c r="F84" s="52" t="s">
        <v>53</v>
      </c>
      <c r="G84" s="52" t="s">
        <v>54</v>
      </c>
    </row>
    <row r="85" spans="1:23" x14ac:dyDescent="0.15">
      <c r="A85" s="16" t="s">
        <v>60</v>
      </c>
      <c r="C85" s="69">
        <f>$A$80-$A$79</f>
        <v>-1</v>
      </c>
      <c r="D85" s="69">
        <f>$A$80-$A$79</f>
        <v>-1</v>
      </c>
      <c r="E85" s="69">
        <f>$A$80-$A$79</f>
        <v>-1</v>
      </c>
      <c r="F85" s="69">
        <f>$A$80-$A$79</f>
        <v>-1</v>
      </c>
      <c r="G85" s="69">
        <f>$A$80-$A$79</f>
        <v>-1</v>
      </c>
    </row>
    <row r="86" spans="1:23" x14ac:dyDescent="0.15">
      <c r="A86" s="16" t="s">
        <v>286</v>
      </c>
      <c r="B86" s="69">
        <f>NPV(k,C85:G85)</f>
        <v>-2.9906121399176957</v>
      </c>
      <c r="C86" s="56"/>
      <c r="E86" s="69"/>
      <c r="F86" s="69"/>
      <c r="G86" s="69"/>
      <c r="H86" s="22"/>
    </row>
    <row r="87" spans="1:23" x14ac:dyDescent="0.15">
      <c r="B87" s="69">
        <f>A81*B86</f>
        <v>-71.774691358024697</v>
      </c>
      <c r="C87" s="53" t="s">
        <v>61</v>
      </c>
      <c r="E87" s="16"/>
      <c r="F87" s="16"/>
      <c r="G87" s="16"/>
    </row>
    <row r="88" spans="1:23" x14ac:dyDescent="0.15">
      <c r="B88" s="16"/>
      <c r="C88" s="53"/>
      <c r="D88" s="16"/>
      <c r="E88" s="16"/>
      <c r="F88" s="16"/>
    </row>
    <row r="89" spans="1:23" x14ac:dyDescent="0.15">
      <c r="A89" s="18" t="s">
        <v>62</v>
      </c>
      <c r="B89" s="16"/>
      <c r="C89" s="53"/>
      <c r="D89" s="16"/>
      <c r="E89" s="16"/>
      <c r="F89" s="16"/>
    </row>
    <row r="90" spans="1:23" x14ac:dyDescent="0.15">
      <c r="B90" s="102">
        <f>B76</f>
        <v>299.06121399176959</v>
      </c>
      <c r="C90" s="53" t="s">
        <v>256</v>
      </c>
      <c r="D90" s="16"/>
      <c r="E90" s="16"/>
      <c r="F90" s="16"/>
    </row>
    <row r="91" spans="1:23" x14ac:dyDescent="0.15">
      <c r="B91" s="102">
        <f>B87</f>
        <v>-71.774691358024697</v>
      </c>
      <c r="C91" s="53" t="s">
        <v>285</v>
      </c>
      <c r="D91" s="16"/>
      <c r="E91" s="16"/>
      <c r="F91" s="16"/>
    </row>
    <row r="92" spans="1:23" ht="15" customHeight="1" x14ac:dyDescent="0.15">
      <c r="B92" s="102">
        <f>B90+B91</f>
        <v>227.28652263374488</v>
      </c>
      <c r="C92" s="53" t="s">
        <v>63</v>
      </c>
      <c r="D92" s="16"/>
      <c r="E92" s="16"/>
      <c r="F92" s="16"/>
    </row>
    <row r="93" spans="1:23" x14ac:dyDescent="0.15">
      <c r="B93" s="16"/>
      <c r="C93" s="16"/>
      <c r="D93" s="16"/>
      <c r="E93" s="16"/>
      <c r="F93" s="16"/>
    </row>
    <row r="94" spans="1:23" ht="45" x14ac:dyDescent="0.15">
      <c r="A94" s="18"/>
      <c r="S94" s="104" t="s">
        <v>70</v>
      </c>
      <c r="T94" s="104" t="s">
        <v>247</v>
      </c>
      <c r="U94" s="104" t="s">
        <v>246</v>
      </c>
      <c r="V94" s="104" t="s">
        <v>71</v>
      </c>
      <c r="W94" s="104"/>
    </row>
    <row r="95" spans="1:23" x14ac:dyDescent="0.15">
      <c r="A95" s="66" t="s">
        <v>222</v>
      </c>
      <c r="B95" s="22"/>
      <c r="R95" s="17"/>
      <c r="S95" s="17">
        <v>0</v>
      </c>
      <c r="T95" s="17">
        <v>0</v>
      </c>
      <c r="U95" s="17">
        <v>0</v>
      </c>
      <c r="V95" s="17">
        <f>U95+T95</f>
        <v>0</v>
      </c>
      <c r="W95" s="21"/>
    </row>
    <row r="96" spans="1:23" x14ac:dyDescent="0.15">
      <c r="A96" s="53" t="s">
        <v>287</v>
      </c>
      <c r="B96" s="19"/>
      <c r="R96" s="17"/>
      <c r="S96" s="17">
        <v>1</v>
      </c>
      <c r="T96" s="17">
        <v>-1</v>
      </c>
      <c r="U96" s="17">
        <v>6</v>
      </c>
      <c r="V96" s="17">
        <f>U96+T96</f>
        <v>5</v>
      </c>
      <c r="W96" s="21"/>
    </row>
    <row r="97" spans="1:26" x14ac:dyDescent="0.15">
      <c r="A97" s="18" t="s">
        <v>288</v>
      </c>
      <c r="R97" s="17"/>
      <c r="S97" s="17">
        <v>2</v>
      </c>
      <c r="T97" s="17">
        <v>-2</v>
      </c>
      <c r="U97" s="17">
        <v>12</v>
      </c>
      <c r="V97" s="17">
        <f>U97+T97</f>
        <v>10</v>
      </c>
      <c r="W97" s="21"/>
    </row>
    <row r="98" spans="1:26" x14ac:dyDescent="0.15">
      <c r="A98" s="18">
        <f>B7</f>
        <v>120</v>
      </c>
      <c r="B98" s="18" t="s">
        <v>258</v>
      </c>
      <c r="R98" s="17"/>
      <c r="S98" s="17">
        <v>3</v>
      </c>
      <c r="T98" s="17">
        <v>-3</v>
      </c>
      <c r="U98" s="17">
        <v>18</v>
      </c>
      <c r="V98" s="17">
        <f>U98+T98</f>
        <v>15</v>
      </c>
      <c r="W98" s="21"/>
      <c r="Y98" s="53"/>
      <c r="Z98" s="53"/>
    </row>
    <row r="99" spans="1:26" x14ac:dyDescent="0.15">
      <c r="A99" s="18">
        <v>280</v>
      </c>
      <c r="B99" s="18" t="s">
        <v>64</v>
      </c>
      <c r="R99" s="17"/>
      <c r="S99" s="17">
        <v>4</v>
      </c>
      <c r="T99" s="17">
        <v>-4</v>
      </c>
      <c r="U99" s="17">
        <v>23</v>
      </c>
      <c r="V99" s="17">
        <f>U99+T99</f>
        <v>19</v>
      </c>
      <c r="W99" s="21"/>
      <c r="Y99" s="17"/>
      <c r="Z99" s="17"/>
    </row>
    <row r="100" spans="1:26" x14ac:dyDescent="0.15">
      <c r="A100" s="18">
        <f>A98+A99</f>
        <v>400</v>
      </c>
      <c r="B100" s="18" t="s">
        <v>289</v>
      </c>
      <c r="R100" s="17"/>
      <c r="S100" s="17">
        <v>5</v>
      </c>
      <c r="T100" s="17">
        <v>-4</v>
      </c>
      <c r="U100" s="17">
        <v>29</v>
      </c>
      <c r="V100" s="17">
        <f t="shared" ref="V100:V131" si="1">U100+T100</f>
        <v>25</v>
      </c>
      <c r="W100" s="21"/>
      <c r="Y100" s="17"/>
      <c r="Z100" s="17"/>
    </row>
    <row r="101" spans="1:26" x14ac:dyDescent="0.15">
      <c r="D101" s="16"/>
      <c r="E101" s="53"/>
      <c r="R101" s="17"/>
      <c r="S101" s="17">
        <v>6</v>
      </c>
      <c r="T101" s="17">
        <v>-5</v>
      </c>
      <c r="U101" s="17">
        <v>35</v>
      </c>
      <c r="V101" s="17">
        <f t="shared" si="1"/>
        <v>30</v>
      </c>
      <c r="W101" s="21"/>
      <c r="Y101" s="17"/>
      <c r="Z101" s="17"/>
    </row>
    <row r="102" spans="1:26" x14ac:dyDescent="0.15">
      <c r="A102" s="69">
        <f>-((A100/80)-10)</f>
        <v>5</v>
      </c>
      <c r="B102" s="53" t="s">
        <v>66</v>
      </c>
      <c r="F102" s="17"/>
      <c r="R102" s="17"/>
      <c r="S102" s="17">
        <v>7</v>
      </c>
      <c r="T102" s="17">
        <v>-6</v>
      </c>
      <c r="U102" s="17">
        <v>40</v>
      </c>
      <c r="V102" s="17">
        <f t="shared" si="1"/>
        <v>34</v>
      </c>
      <c r="W102" s="21"/>
      <c r="Y102" s="17"/>
      <c r="Z102" s="17"/>
    </row>
    <row r="103" spans="1:26" x14ac:dyDescent="0.15">
      <c r="A103" s="69">
        <v>7</v>
      </c>
      <c r="B103" s="18" t="s">
        <v>209</v>
      </c>
      <c r="R103" s="17"/>
      <c r="S103" s="17">
        <v>8</v>
      </c>
      <c r="T103" s="17">
        <v>-7</v>
      </c>
      <c r="U103" s="17">
        <v>45</v>
      </c>
      <c r="V103" s="17">
        <f t="shared" si="1"/>
        <v>38</v>
      </c>
      <c r="W103" s="21"/>
      <c r="Y103" s="17"/>
      <c r="Z103" s="17"/>
    </row>
    <row r="104" spans="1:26" x14ac:dyDescent="0.15">
      <c r="A104" s="69"/>
      <c r="R104" s="17"/>
      <c r="S104" s="17">
        <v>9</v>
      </c>
      <c r="T104" s="17">
        <v>-8</v>
      </c>
      <c r="U104" s="17">
        <v>51</v>
      </c>
      <c r="V104" s="17">
        <f t="shared" si="1"/>
        <v>43</v>
      </c>
      <c r="W104" s="21"/>
      <c r="Y104" s="17"/>
      <c r="Z104" s="17"/>
    </row>
    <row r="105" spans="1:26" x14ac:dyDescent="0.15">
      <c r="A105" s="53" t="s">
        <v>284</v>
      </c>
      <c r="R105" s="17"/>
      <c r="S105" s="17">
        <v>10</v>
      </c>
      <c r="T105" s="17">
        <v>-9</v>
      </c>
      <c r="U105" s="17">
        <v>56</v>
      </c>
      <c r="V105" s="17">
        <f t="shared" si="1"/>
        <v>47</v>
      </c>
      <c r="W105" s="21"/>
      <c r="Y105" s="17"/>
      <c r="Z105" s="17"/>
    </row>
    <row r="106" spans="1:26" x14ac:dyDescent="0.15">
      <c r="A106" s="16">
        <f>C7</f>
        <v>24</v>
      </c>
      <c r="B106" s="18" t="s">
        <v>32</v>
      </c>
      <c r="R106" s="17"/>
      <c r="S106" s="17">
        <v>11</v>
      </c>
      <c r="T106" s="17">
        <v>-10</v>
      </c>
      <c r="U106" s="17">
        <v>61</v>
      </c>
      <c r="V106" s="17">
        <f t="shared" si="1"/>
        <v>51</v>
      </c>
      <c r="W106" s="21"/>
      <c r="Y106" s="17"/>
      <c r="Z106" s="17"/>
    </row>
    <row r="107" spans="1:26" x14ac:dyDescent="0.15">
      <c r="A107" s="58">
        <f>k</f>
        <v>0.2</v>
      </c>
      <c r="B107" s="53" t="s">
        <v>34</v>
      </c>
      <c r="R107" s="17"/>
      <c r="S107" s="17">
        <v>12</v>
      </c>
      <c r="T107" s="17">
        <v>-11</v>
      </c>
      <c r="U107" s="17">
        <v>66</v>
      </c>
      <c r="V107" s="17">
        <f t="shared" si="1"/>
        <v>55</v>
      </c>
      <c r="W107" s="21"/>
      <c r="Y107" s="17"/>
      <c r="Z107" s="17"/>
    </row>
    <row r="108" spans="1:26" x14ac:dyDescent="0.15">
      <c r="A108" s="58"/>
      <c r="B108" s="53"/>
      <c r="R108" s="17"/>
      <c r="S108" s="17">
        <v>13</v>
      </c>
      <c r="T108" s="17">
        <v>-12</v>
      </c>
      <c r="U108" s="17">
        <v>71</v>
      </c>
      <c r="V108" s="17">
        <f t="shared" si="1"/>
        <v>59</v>
      </c>
      <c r="W108" s="21"/>
      <c r="Y108" s="17"/>
      <c r="Z108" s="17"/>
    </row>
    <row r="109" spans="1:26" x14ac:dyDescent="0.15">
      <c r="B109" s="52" t="s">
        <v>43</v>
      </c>
      <c r="C109" s="52" t="s">
        <v>50</v>
      </c>
      <c r="D109" s="52" t="s">
        <v>51</v>
      </c>
      <c r="E109" s="52" t="s">
        <v>52</v>
      </c>
      <c r="F109" s="52" t="s">
        <v>53</v>
      </c>
      <c r="G109" s="52" t="s">
        <v>54</v>
      </c>
      <c r="R109" s="17"/>
      <c r="S109" s="17">
        <v>14</v>
      </c>
      <c r="T109" s="17">
        <v>-13</v>
      </c>
      <c r="U109" s="17">
        <v>76</v>
      </c>
      <c r="V109" s="17">
        <f t="shared" si="1"/>
        <v>63</v>
      </c>
      <c r="W109" s="21"/>
      <c r="Y109" s="17"/>
      <c r="Z109" s="17"/>
    </row>
    <row r="110" spans="1:26" x14ac:dyDescent="0.15">
      <c r="A110" s="16" t="s">
        <v>60</v>
      </c>
      <c r="C110" s="69">
        <f>$A$103-$A$102</f>
        <v>2</v>
      </c>
      <c r="D110" s="69">
        <f>$A$103-$A$102</f>
        <v>2</v>
      </c>
      <c r="E110" s="69">
        <f>$A$103-$A$102</f>
        <v>2</v>
      </c>
      <c r="F110" s="69">
        <f>$A$103-$A$102</f>
        <v>2</v>
      </c>
      <c r="G110" s="69">
        <f>$A$103-$A$102</f>
        <v>2</v>
      </c>
      <c r="R110" s="17"/>
      <c r="S110" s="17">
        <v>15</v>
      </c>
      <c r="T110" s="17">
        <v>-13</v>
      </c>
      <c r="U110" s="17">
        <v>81</v>
      </c>
      <c r="V110" s="17">
        <f t="shared" si="1"/>
        <v>68</v>
      </c>
      <c r="W110" s="21"/>
      <c r="Y110" s="17"/>
      <c r="Z110" s="17"/>
    </row>
    <row r="111" spans="1:26" x14ac:dyDescent="0.15">
      <c r="A111" s="16" t="s">
        <v>286</v>
      </c>
      <c r="B111" s="69">
        <f>NPV(k,C110:G110)</f>
        <v>5.9812242798353914</v>
      </c>
      <c r="C111" s="16"/>
      <c r="E111" s="16"/>
      <c r="F111" s="16"/>
      <c r="G111" s="16"/>
      <c r="R111" s="17"/>
      <c r="S111" s="17">
        <v>16</v>
      </c>
      <c r="T111" s="17">
        <v>-14</v>
      </c>
      <c r="U111" s="17">
        <v>86</v>
      </c>
      <c r="V111" s="17">
        <f t="shared" si="1"/>
        <v>72</v>
      </c>
      <c r="W111" s="21"/>
      <c r="Y111" s="17"/>
      <c r="Z111" s="17"/>
    </row>
    <row r="112" spans="1:26" x14ac:dyDescent="0.15">
      <c r="B112" s="102">
        <f>B111*A106</f>
        <v>143.54938271604939</v>
      </c>
      <c r="C112" s="53" t="s">
        <v>61</v>
      </c>
      <c r="E112" s="16"/>
      <c r="F112" s="16"/>
      <c r="G112" s="16"/>
      <c r="R112" s="17"/>
      <c r="S112" s="17">
        <v>17</v>
      </c>
      <c r="T112" s="17">
        <v>-15</v>
      </c>
      <c r="U112" s="17">
        <v>91</v>
      </c>
      <c r="V112" s="17">
        <f t="shared" si="1"/>
        <v>76</v>
      </c>
      <c r="W112" s="21"/>
      <c r="Y112" s="17"/>
      <c r="Z112" s="17"/>
    </row>
    <row r="113" spans="1:26" x14ac:dyDescent="0.15">
      <c r="R113" s="17"/>
      <c r="S113" s="17">
        <v>18</v>
      </c>
      <c r="T113" s="17">
        <v>-16</v>
      </c>
      <c r="U113" s="17">
        <v>96</v>
      </c>
      <c r="V113" s="17">
        <f t="shared" si="1"/>
        <v>80</v>
      </c>
      <c r="W113" s="21"/>
      <c r="Y113" s="17"/>
      <c r="Z113" s="17"/>
    </row>
    <row r="114" spans="1:26" x14ac:dyDescent="0.15">
      <c r="A114" s="53" t="s">
        <v>67</v>
      </c>
      <c r="R114" s="17"/>
      <c r="S114" s="17">
        <v>19</v>
      </c>
      <c r="T114" s="17">
        <v>-17</v>
      </c>
      <c r="U114" s="17">
        <v>100</v>
      </c>
      <c r="V114" s="17">
        <f t="shared" si="1"/>
        <v>83</v>
      </c>
      <c r="W114" s="21"/>
      <c r="Y114" s="17"/>
      <c r="Z114" s="17"/>
    </row>
    <row r="115" spans="1:26" x14ac:dyDescent="0.15">
      <c r="B115" s="52" t="s">
        <v>43</v>
      </c>
      <c r="C115" s="52" t="s">
        <v>50</v>
      </c>
      <c r="D115" s="52" t="s">
        <v>51</v>
      </c>
      <c r="E115" s="52" t="s">
        <v>52</v>
      </c>
      <c r="F115" s="52" t="s">
        <v>53</v>
      </c>
      <c r="G115" s="52" t="s">
        <v>54</v>
      </c>
      <c r="H115" s="52" t="s">
        <v>291</v>
      </c>
      <c r="R115" s="17"/>
      <c r="S115" s="17">
        <v>20</v>
      </c>
      <c r="T115" s="17">
        <v>-18</v>
      </c>
      <c r="U115" s="17">
        <v>105</v>
      </c>
      <c r="V115" s="17">
        <f t="shared" si="1"/>
        <v>87</v>
      </c>
      <c r="W115" s="21"/>
      <c r="Y115" s="17"/>
      <c r="Z115" s="17"/>
    </row>
    <row r="116" spans="1:26" x14ac:dyDescent="0.15">
      <c r="A116" s="16" t="s">
        <v>68</v>
      </c>
      <c r="B116" s="55">
        <v>-10</v>
      </c>
      <c r="C116" s="55">
        <f t="shared" ref="C116:H116" si="2">$A$103-$A$102</f>
        <v>2</v>
      </c>
      <c r="D116" s="55">
        <f t="shared" si="2"/>
        <v>2</v>
      </c>
      <c r="E116" s="55">
        <f t="shared" si="2"/>
        <v>2</v>
      </c>
      <c r="F116" s="55">
        <f t="shared" si="2"/>
        <v>2</v>
      </c>
      <c r="G116" s="55">
        <f t="shared" si="2"/>
        <v>2</v>
      </c>
      <c r="H116" s="55">
        <f t="shared" si="2"/>
        <v>2</v>
      </c>
      <c r="K116" s="53"/>
      <c r="L116" s="72"/>
      <c r="M116" s="72"/>
      <c r="N116" s="72"/>
      <c r="O116" s="72"/>
      <c r="P116" s="73"/>
      <c r="Q116" s="72"/>
      <c r="R116" s="17"/>
      <c r="S116" s="17">
        <v>21</v>
      </c>
      <c r="T116" s="17">
        <v>-19</v>
      </c>
      <c r="U116" s="17">
        <v>109</v>
      </c>
      <c r="V116" s="17">
        <f t="shared" si="1"/>
        <v>90</v>
      </c>
      <c r="W116" s="21"/>
      <c r="Y116" s="17"/>
      <c r="Z116" s="17"/>
    </row>
    <row r="117" spans="1:26" x14ac:dyDescent="0.15">
      <c r="A117" s="16" t="s">
        <v>55</v>
      </c>
      <c r="B117" s="55">
        <f t="shared" ref="B117:G117" si="3">B116*$A$99</f>
        <v>-2800</v>
      </c>
      <c r="C117" s="55">
        <f t="shared" si="3"/>
        <v>560</v>
      </c>
      <c r="D117" s="55">
        <f t="shared" si="3"/>
        <v>560</v>
      </c>
      <c r="E117" s="55">
        <f t="shared" si="3"/>
        <v>560</v>
      </c>
      <c r="F117" s="55">
        <f t="shared" si="3"/>
        <v>560</v>
      </c>
      <c r="G117" s="55">
        <f t="shared" si="3"/>
        <v>560</v>
      </c>
      <c r="H117" s="55">
        <f>H116*$A$99/A107</f>
        <v>2800</v>
      </c>
      <c r="K117" s="72"/>
      <c r="L117" s="72"/>
      <c r="M117" s="72"/>
      <c r="N117" s="72"/>
      <c r="O117" s="72"/>
      <c r="P117" s="72"/>
      <c r="Q117" s="72"/>
      <c r="R117" s="17"/>
      <c r="S117" s="17">
        <v>22</v>
      </c>
      <c r="T117" s="17">
        <v>-20</v>
      </c>
      <c r="U117" s="17">
        <v>113</v>
      </c>
      <c r="V117" s="17">
        <f t="shared" si="1"/>
        <v>93</v>
      </c>
      <c r="W117" s="21"/>
      <c r="Y117" s="17"/>
      <c r="Z117" s="17"/>
    </row>
    <row r="118" spans="1:26" x14ac:dyDescent="0.15">
      <c r="B118" s="55"/>
      <c r="C118" s="55"/>
      <c r="D118" s="55"/>
      <c r="E118" s="55"/>
      <c r="F118" s="55"/>
      <c r="G118" s="55"/>
      <c r="H118" s="55"/>
      <c r="R118" s="17"/>
      <c r="S118" s="17">
        <v>23</v>
      </c>
      <c r="T118" s="17">
        <v>-21</v>
      </c>
      <c r="U118" s="17">
        <v>118</v>
      </c>
      <c r="V118" s="17">
        <f t="shared" si="1"/>
        <v>97</v>
      </c>
      <c r="W118" s="21"/>
      <c r="Y118" s="17"/>
      <c r="Z118" s="17"/>
    </row>
    <row r="119" spans="1:26" x14ac:dyDescent="0.15">
      <c r="A119" s="16" t="s">
        <v>55</v>
      </c>
      <c r="B119" s="55">
        <f>B117</f>
        <v>-2800</v>
      </c>
      <c r="C119" s="55">
        <f>C117</f>
        <v>560</v>
      </c>
      <c r="D119" s="55">
        <f>D117</f>
        <v>560</v>
      </c>
      <c r="E119" s="55">
        <f>E117</f>
        <v>560</v>
      </c>
      <c r="F119" s="55">
        <f>F117</f>
        <v>560</v>
      </c>
      <c r="G119" s="55">
        <f>G117+H117</f>
        <v>3360</v>
      </c>
      <c r="H119" s="55"/>
      <c r="R119" s="17"/>
      <c r="S119" s="17">
        <v>24</v>
      </c>
      <c r="T119" s="17">
        <v>-22</v>
      </c>
      <c r="U119" s="17">
        <v>122</v>
      </c>
      <c r="V119" s="17">
        <f t="shared" si="1"/>
        <v>100</v>
      </c>
      <c r="W119" s="21"/>
      <c r="Y119" s="17"/>
      <c r="Z119" s="17"/>
    </row>
    <row r="120" spans="1:26" x14ac:dyDescent="0.15">
      <c r="A120" s="16" t="s">
        <v>300</v>
      </c>
      <c r="B120" s="55">
        <f>NPV(k,C119:G119)</f>
        <v>2800</v>
      </c>
      <c r="C120" s="55"/>
      <c r="D120" s="55"/>
      <c r="E120" s="55"/>
      <c r="F120" s="55"/>
      <c r="G120" s="55" t="s">
        <v>292</v>
      </c>
      <c r="H120" s="55"/>
      <c r="R120" s="17"/>
      <c r="S120" s="17">
        <v>25</v>
      </c>
      <c r="T120" s="17">
        <v>-22</v>
      </c>
      <c r="U120" s="17">
        <v>126</v>
      </c>
      <c r="V120" s="17">
        <f t="shared" si="1"/>
        <v>104</v>
      </c>
      <c r="W120" s="21"/>
      <c r="Y120" s="17"/>
      <c r="Z120" s="17"/>
    </row>
    <row r="121" spans="1:26" x14ac:dyDescent="0.15">
      <c r="A121" s="16" t="s">
        <v>57</v>
      </c>
      <c r="B121" s="55">
        <f>B119+B120</f>
        <v>0</v>
      </c>
      <c r="C121" s="55"/>
      <c r="D121" s="55"/>
      <c r="E121" s="55"/>
      <c r="F121" s="55"/>
      <c r="G121" s="55"/>
      <c r="H121" s="55"/>
      <c r="I121" s="22"/>
      <c r="J121" s="22"/>
      <c r="R121" s="17"/>
      <c r="S121" s="17">
        <v>26</v>
      </c>
      <c r="T121" s="17">
        <v>-23</v>
      </c>
      <c r="U121" s="17">
        <v>130</v>
      </c>
      <c r="V121" s="17">
        <f t="shared" si="1"/>
        <v>107</v>
      </c>
      <c r="W121" s="21"/>
      <c r="Y121" s="17"/>
      <c r="Z121" s="17"/>
    </row>
    <row r="122" spans="1:26" x14ac:dyDescent="0.15">
      <c r="B122" s="19">
        <f>B121</f>
        <v>0</v>
      </c>
      <c r="C122" s="18" t="s">
        <v>256</v>
      </c>
      <c r="R122" s="17"/>
      <c r="S122" s="17">
        <v>27</v>
      </c>
      <c r="T122" s="17">
        <v>-24</v>
      </c>
      <c r="U122" s="17">
        <v>134</v>
      </c>
      <c r="V122" s="17">
        <f t="shared" si="1"/>
        <v>110</v>
      </c>
      <c r="W122" s="21"/>
      <c r="Y122" s="17"/>
      <c r="Z122" s="17"/>
    </row>
    <row r="123" spans="1:26" x14ac:dyDescent="0.15">
      <c r="B123" s="19">
        <f>B112</f>
        <v>143.54938271604939</v>
      </c>
      <c r="C123" s="18" t="s">
        <v>285</v>
      </c>
      <c r="R123" s="17"/>
      <c r="S123" s="17">
        <v>28</v>
      </c>
      <c r="T123" s="17">
        <v>-25</v>
      </c>
      <c r="U123" s="17">
        <v>138</v>
      </c>
      <c r="V123" s="17">
        <f t="shared" si="1"/>
        <v>113</v>
      </c>
      <c r="W123" s="21"/>
      <c r="Y123" s="17"/>
      <c r="Z123" s="17"/>
    </row>
    <row r="124" spans="1:26" x14ac:dyDescent="0.15">
      <c r="B124" s="19">
        <f>B122-B123</f>
        <v>-143.54938271604939</v>
      </c>
      <c r="C124" s="18" t="s">
        <v>69</v>
      </c>
      <c r="R124" s="17"/>
      <c r="S124" s="17">
        <v>29</v>
      </c>
      <c r="T124" s="17">
        <v>-26</v>
      </c>
      <c r="U124" s="17">
        <v>142</v>
      </c>
      <c r="V124" s="17">
        <f t="shared" si="1"/>
        <v>116</v>
      </c>
      <c r="W124" s="21"/>
      <c r="Y124" s="17"/>
      <c r="Z124" s="17"/>
    </row>
    <row r="125" spans="1:26" x14ac:dyDescent="0.15">
      <c r="B125" s="21"/>
      <c r="R125" s="17"/>
      <c r="S125" s="17">
        <v>30</v>
      </c>
      <c r="T125" s="17">
        <v>-27</v>
      </c>
      <c r="U125" s="17">
        <v>146</v>
      </c>
      <c r="V125" s="17">
        <f t="shared" si="1"/>
        <v>119</v>
      </c>
      <c r="W125" s="21"/>
      <c r="Y125" s="17"/>
      <c r="Z125" s="17"/>
    </row>
    <row r="126" spans="1:26" x14ac:dyDescent="0.15">
      <c r="B126" s="19"/>
      <c r="R126" s="17"/>
      <c r="S126" s="17">
        <v>31</v>
      </c>
      <c r="T126" s="17">
        <v>-28</v>
      </c>
      <c r="U126" s="17">
        <v>149</v>
      </c>
      <c r="V126" s="17">
        <f t="shared" si="1"/>
        <v>121</v>
      </c>
      <c r="W126" s="21"/>
      <c r="Y126" s="17"/>
      <c r="Z126" s="17"/>
    </row>
    <row r="127" spans="1:26" x14ac:dyDescent="0.15">
      <c r="A127" s="66" t="s">
        <v>180</v>
      </c>
      <c r="R127" s="17"/>
      <c r="S127" s="17">
        <v>32</v>
      </c>
      <c r="T127" s="17">
        <v>-29</v>
      </c>
      <c r="U127" s="17">
        <v>153</v>
      </c>
      <c r="V127" s="17">
        <f t="shared" si="1"/>
        <v>124</v>
      </c>
      <c r="W127" s="21"/>
      <c r="Y127" s="17"/>
      <c r="Z127" s="17"/>
    </row>
    <row r="128" spans="1:26" x14ac:dyDescent="0.15">
      <c r="A128" s="18" t="s">
        <v>290</v>
      </c>
      <c r="R128" s="17"/>
      <c r="S128" s="17">
        <v>33</v>
      </c>
      <c r="T128" s="17">
        <v>-30</v>
      </c>
      <c r="U128" s="17">
        <v>157</v>
      </c>
      <c r="V128" s="17">
        <f t="shared" si="1"/>
        <v>127</v>
      </c>
      <c r="W128" s="21"/>
      <c r="Y128" s="17"/>
      <c r="Z128" s="17"/>
    </row>
    <row r="129" spans="1:26" x14ac:dyDescent="0.15">
      <c r="A129" s="18">
        <v>120</v>
      </c>
      <c r="B129" s="18" t="s">
        <v>258</v>
      </c>
      <c r="R129" s="17"/>
      <c r="S129" s="17">
        <v>34</v>
      </c>
      <c r="T129" s="17">
        <v>-31</v>
      </c>
      <c r="U129" s="17">
        <v>160</v>
      </c>
      <c r="V129" s="17">
        <f t="shared" si="1"/>
        <v>129</v>
      </c>
      <c r="W129" s="21"/>
      <c r="Y129" s="17"/>
      <c r="Z129" s="17"/>
    </row>
    <row r="130" spans="1:26" x14ac:dyDescent="0.15">
      <c r="A130" s="18">
        <v>200</v>
      </c>
      <c r="B130" s="18" t="s">
        <v>64</v>
      </c>
      <c r="E130" s="18" t="s">
        <v>72</v>
      </c>
      <c r="R130" s="17"/>
      <c r="S130" s="17">
        <v>35</v>
      </c>
      <c r="T130" s="17">
        <v>-31</v>
      </c>
      <c r="U130" s="17">
        <v>164</v>
      </c>
      <c r="V130" s="17">
        <f t="shared" si="1"/>
        <v>133</v>
      </c>
      <c r="W130" s="21"/>
      <c r="Y130" s="17"/>
      <c r="Z130" s="17"/>
    </row>
    <row r="131" spans="1:26" x14ac:dyDescent="0.15">
      <c r="A131" s="18">
        <f>A129+A130</f>
        <v>320</v>
      </c>
      <c r="B131" s="18" t="s">
        <v>289</v>
      </c>
      <c r="R131" s="17"/>
      <c r="S131" s="17">
        <v>36</v>
      </c>
      <c r="T131" s="17">
        <v>-32</v>
      </c>
      <c r="U131" s="17">
        <v>167</v>
      </c>
      <c r="V131" s="17">
        <f t="shared" si="1"/>
        <v>135</v>
      </c>
      <c r="W131" s="21"/>
      <c r="Y131" s="17"/>
      <c r="Z131" s="17"/>
    </row>
    <row r="132" spans="1:26" x14ac:dyDescent="0.15">
      <c r="D132" s="16" t="s">
        <v>4</v>
      </c>
      <c r="E132" s="53" t="s">
        <v>65</v>
      </c>
      <c r="R132" s="17"/>
      <c r="S132" s="17">
        <v>37</v>
      </c>
      <c r="T132" s="17">
        <v>-33</v>
      </c>
      <c r="U132" s="17">
        <v>170</v>
      </c>
      <c r="V132" s="17">
        <f t="shared" ref="V132:V158" si="4">U132+T132</f>
        <v>137</v>
      </c>
      <c r="W132" s="21"/>
      <c r="Y132" s="17"/>
      <c r="Z132" s="17"/>
    </row>
    <row r="133" spans="1:26" x14ac:dyDescent="0.15">
      <c r="B133" s="18" t="s">
        <v>73</v>
      </c>
      <c r="D133" s="69">
        <f>-((A131/80)-10)</f>
        <v>6</v>
      </c>
      <c r="E133" s="69">
        <v>7</v>
      </c>
      <c r="F133" s="17"/>
      <c r="R133" s="17"/>
      <c r="S133" s="17">
        <v>38</v>
      </c>
      <c r="T133" s="17">
        <v>-34</v>
      </c>
      <c r="U133" s="17">
        <v>173</v>
      </c>
      <c r="V133" s="17">
        <f t="shared" si="4"/>
        <v>139</v>
      </c>
      <c r="W133" s="21"/>
      <c r="Y133" s="17"/>
      <c r="Z133" s="17"/>
    </row>
    <row r="134" spans="1:26" x14ac:dyDescent="0.15">
      <c r="A134" s="53" t="s">
        <v>284</v>
      </c>
      <c r="R134" s="17"/>
      <c r="S134" s="17">
        <v>39</v>
      </c>
      <c r="T134" s="17">
        <v>-35</v>
      </c>
      <c r="U134" s="17">
        <v>176</v>
      </c>
      <c r="V134" s="17">
        <f t="shared" si="4"/>
        <v>141</v>
      </c>
      <c r="W134" s="21"/>
      <c r="Y134" s="17"/>
      <c r="Z134" s="17"/>
    </row>
    <row r="135" spans="1:26" x14ac:dyDescent="0.15">
      <c r="A135" s="16">
        <f>C7</f>
        <v>24</v>
      </c>
      <c r="B135" s="18" t="s">
        <v>32</v>
      </c>
      <c r="R135" s="17"/>
      <c r="S135" s="17">
        <v>40</v>
      </c>
      <c r="T135" s="17">
        <v>-36</v>
      </c>
      <c r="U135" s="17">
        <v>179</v>
      </c>
      <c r="V135" s="17">
        <f t="shared" si="4"/>
        <v>143</v>
      </c>
      <c r="W135" s="21"/>
      <c r="Y135" s="17"/>
      <c r="Z135" s="17"/>
    </row>
    <row r="136" spans="1:26" x14ac:dyDescent="0.15">
      <c r="A136" s="58">
        <f>k</f>
        <v>0.2</v>
      </c>
      <c r="B136" s="53" t="s">
        <v>34</v>
      </c>
      <c r="R136" s="17"/>
      <c r="S136" s="17">
        <v>41</v>
      </c>
      <c r="T136" s="17">
        <v>-37</v>
      </c>
      <c r="U136" s="17">
        <v>182</v>
      </c>
      <c r="V136" s="17">
        <f t="shared" si="4"/>
        <v>145</v>
      </c>
      <c r="W136" s="21"/>
      <c r="Y136" s="17"/>
      <c r="Z136" s="17"/>
    </row>
    <row r="137" spans="1:26" x14ac:dyDescent="0.15">
      <c r="A137" s="58"/>
      <c r="B137" s="53"/>
      <c r="R137" s="17"/>
      <c r="S137" s="17">
        <v>42</v>
      </c>
      <c r="T137" s="17">
        <v>-38</v>
      </c>
      <c r="U137" s="17">
        <v>185</v>
      </c>
      <c r="V137" s="17">
        <f t="shared" si="4"/>
        <v>147</v>
      </c>
      <c r="W137" s="21"/>
      <c r="Y137" s="17"/>
      <c r="Z137" s="17"/>
    </row>
    <row r="138" spans="1:26" x14ac:dyDescent="0.15">
      <c r="B138" s="52" t="s">
        <v>43</v>
      </c>
      <c r="C138" s="52" t="s">
        <v>50</v>
      </c>
      <c r="D138" s="52" t="s">
        <v>51</v>
      </c>
      <c r="E138" s="52" t="s">
        <v>52</v>
      </c>
      <c r="F138" s="52" t="s">
        <v>53</v>
      </c>
      <c r="G138" s="52" t="s">
        <v>54</v>
      </c>
      <c r="R138" s="17"/>
      <c r="S138" s="17">
        <v>43</v>
      </c>
      <c r="T138" s="17">
        <v>-39</v>
      </c>
      <c r="U138" s="17">
        <v>188</v>
      </c>
      <c r="V138" s="17">
        <f t="shared" si="4"/>
        <v>149</v>
      </c>
      <c r="W138" s="21"/>
      <c r="Y138" s="17"/>
      <c r="Z138" s="17"/>
    </row>
    <row r="139" spans="1:26" x14ac:dyDescent="0.15">
      <c r="A139" s="16" t="s">
        <v>60</v>
      </c>
      <c r="C139" s="69">
        <f>$E$133-$D$133</f>
        <v>1</v>
      </c>
      <c r="D139" s="69">
        <f>$E$133-$D$133</f>
        <v>1</v>
      </c>
      <c r="E139" s="69">
        <f>$E$133-$D$133</f>
        <v>1</v>
      </c>
      <c r="F139" s="69">
        <f>$E$133-$D$133</f>
        <v>1</v>
      </c>
      <c r="G139" s="69">
        <f>$E$133-$D$133</f>
        <v>1</v>
      </c>
      <c r="R139" s="17"/>
      <c r="S139" s="17">
        <v>44</v>
      </c>
      <c r="T139" s="17">
        <v>-39</v>
      </c>
      <c r="U139" s="17">
        <v>191</v>
      </c>
      <c r="V139" s="17">
        <f t="shared" si="4"/>
        <v>152</v>
      </c>
      <c r="W139" s="21"/>
      <c r="Y139" s="17"/>
      <c r="Z139" s="17"/>
    </row>
    <row r="140" spans="1:26" x14ac:dyDescent="0.15">
      <c r="A140" s="16" t="s">
        <v>286</v>
      </c>
      <c r="B140" s="69">
        <f>NPV(k,C139:G139)</f>
        <v>2.9906121399176957</v>
      </c>
      <c r="C140" s="16"/>
      <c r="E140" s="16"/>
      <c r="F140" s="16"/>
      <c r="G140" s="16"/>
      <c r="R140" s="17"/>
      <c r="S140" s="17">
        <v>45</v>
      </c>
      <c r="T140" s="17">
        <v>-40</v>
      </c>
      <c r="U140" s="17">
        <v>193</v>
      </c>
      <c r="V140" s="17">
        <f t="shared" si="4"/>
        <v>153</v>
      </c>
      <c r="W140" s="21"/>
      <c r="Y140" s="17"/>
      <c r="Z140" s="17"/>
    </row>
    <row r="141" spans="1:26" x14ac:dyDescent="0.15">
      <c r="B141" s="102">
        <f>B140*A135</f>
        <v>71.774691358024697</v>
      </c>
      <c r="C141" s="53" t="s">
        <v>61</v>
      </c>
      <c r="E141" s="16"/>
      <c r="F141" s="16"/>
      <c r="G141" s="16"/>
      <c r="R141" s="17"/>
      <c r="S141" s="17">
        <v>46</v>
      </c>
      <c r="T141" s="17">
        <v>-41</v>
      </c>
      <c r="U141" s="17">
        <v>196</v>
      </c>
      <c r="V141" s="17">
        <f t="shared" si="4"/>
        <v>155</v>
      </c>
      <c r="W141" s="21"/>
      <c r="Y141" s="17"/>
      <c r="Z141" s="17"/>
    </row>
    <row r="142" spans="1:26" x14ac:dyDescent="0.15">
      <c r="B142" s="19"/>
      <c r="R142" s="17"/>
      <c r="S142" s="17">
        <v>47</v>
      </c>
      <c r="T142" s="17">
        <v>-42</v>
      </c>
      <c r="U142" s="17">
        <v>199</v>
      </c>
      <c r="V142" s="17">
        <f t="shared" si="4"/>
        <v>157</v>
      </c>
      <c r="W142" s="21"/>
      <c r="Y142" s="17"/>
      <c r="Z142" s="17"/>
    </row>
    <row r="143" spans="1:26" x14ac:dyDescent="0.15">
      <c r="A143" s="53" t="s">
        <v>74</v>
      </c>
      <c r="B143" s="18" t="s">
        <v>293</v>
      </c>
      <c r="R143" s="17"/>
      <c r="S143" s="17">
        <v>48</v>
      </c>
      <c r="T143" s="17">
        <v>-43</v>
      </c>
      <c r="U143" s="17">
        <v>201</v>
      </c>
      <c r="V143" s="17">
        <f t="shared" si="4"/>
        <v>158</v>
      </c>
      <c r="W143" s="21"/>
      <c r="Y143" s="17"/>
      <c r="Z143" s="17"/>
    </row>
    <row r="144" spans="1:26" x14ac:dyDescent="0.15">
      <c r="A144" s="16"/>
      <c r="B144" s="69"/>
      <c r="C144" s="17"/>
      <c r="D144" s="17"/>
      <c r="E144" s="17"/>
      <c r="F144" s="17"/>
      <c r="G144" s="17"/>
      <c r="H144" s="17"/>
      <c r="R144" s="17"/>
      <c r="S144" s="17">
        <v>49</v>
      </c>
      <c r="T144" s="17">
        <v>-44</v>
      </c>
      <c r="U144" s="17">
        <v>203</v>
      </c>
      <c r="V144" s="17">
        <f t="shared" si="4"/>
        <v>159</v>
      </c>
      <c r="W144" s="21"/>
      <c r="Y144" s="17"/>
      <c r="Z144" s="17"/>
    </row>
    <row r="145" spans="1:26" x14ac:dyDescent="0.15">
      <c r="B145" s="52" t="s">
        <v>43</v>
      </c>
      <c r="C145" s="52" t="s">
        <v>50</v>
      </c>
      <c r="D145" s="52" t="s">
        <v>51</v>
      </c>
      <c r="E145" s="52" t="s">
        <v>52</v>
      </c>
      <c r="F145" s="52" t="s">
        <v>53</v>
      </c>
      <c r="G145" s="52" t="s">
        <v>54</v>
      </c>
      <c r="H145" s="52" t="s">
        <v>291</v>
      </c>
      <c r="R145" s="17"/>
      <c r="S145" s="17">
        <v>50</v>
      </c>
      <c r="T145" s="17">
        <v>-45</v>
      </c>
      <c r="U145" s="17">
        <v>206</v>
      </c>
      <c r="V145" s="17">
        <f t="shared" si="4"/>
        <v>161</v>
      </c>
      <c r="W145" s="21"/>
      <c r="Y145" s="17"/>
      <c r="Z145" s="17"/>
    </row>
    <row r="146" spans="1:26" x14ac:dyDescent="0.15">
      <c r="A146" s="16" t="s">
        <v>4</v>
      </c>
      <c r="B146" s="115"/>
      <c r="C146" s="114">
        <f>$D$133</f>
        <v>6</v>
      </c>
      <c r="D146" s="114">
        <f>$D$133</f>
        <v>6</v>
      </c>
      <c r="E146" s="114">
        <f>$D$133</f>
        <v>6</v>
      </c>
      <c r="F146" s="114">
        <f>$D$133</f>
        <v>6</v>
      </c>
      <c r="G146" s="114">
        <f>$D$133</f>
        <v>6</v>
      </c>
      <c r="H146" s="114">
        <v>5</v>
      </c>
      <c r="R146" s="17"/>
      <c r="S146" s="17">
        <v>51</v>
      </c>
      <c r="T146" s="17">
        <v>-46</v>
      </c>
      <c r="U146" s="17">
        <v>208</v>
      </c>
      <c r="V146" s="17">
        <f t="shared" si="4"/>
        <v>162</v>
      </c>
      <c r="W146" s="21"/>
      <c r="Y146" s="17"/>
      <c r="Z146" s="17"/>
    </row>
    <row r="147" spans="1:26" x14ac:dyDescent="0.15">
      <c r="A147" s="16" t="s">
        <v>255</v>
      </c>
      <c r="B147" s="114">
        <v>3</v>
      </c>
      <c r="C147" s="115"/>
      <c r="D147" s="115"/>
      <c r="E147" s="115"/>
      <c r="F147" s="115"/>
      <c r="G147" s="115"/>
      <c r="H147" s="115"/>
      <c r="R147" s="17"/>
      <c r="S147" s="17">
        <v>52</v>
      </c>
      <c r="T147" s="17">
        <v>-47</v>
      </c>
      <c r="U147" s="17">
        <v>210</v>
      </c>
      <c r="V147" s="17">
        <f t="shared" si="4"/>
        <v>163</v>
      </c>
      <c r="W147" s="21"/>
      <c r="Y147" s="17"/>
      <c r="Z147" s="17"/>
    </row>
    <row r="148" spans="1:26" x14ac:dyDescent="0.15">
      <c r="A148" s="16" t="s">
        <v>68</v>
      </c>
      <c r="B148" s="114">
        <v>-10</v>
      </c>
      <c r="C148" s="114">
        <f t="shared" ref="C148:H148" si="5">C146-$B$147</f>
        <v>3</v>
      </c>
      <c r="D148" s="114">
        <f t="shared" si="5"/>
        <v>3</v>
      </c>
      <c r="E148" s="114">
        <f t="shared" si="5"/>
        <v>3</v>
      </c>
      <c r="F148" s="114">
        <f t="shared" si="5"/>
        <v>3</v>
      </c>
      <c r="G148" s="114">
        <f t="shared" si="5"/>
        <v>3</v>
      </c>
      <c r="H148" s="114">
        <f t="shared" si="5"/>
        <v>2</v>
      </c>
      <c r="R148" s="17"/>
      <c r="S148" s="17">
        <v>53</v>
      </c>
      <c r="T148" s="17">
        <v>-48</v>
      </c>
      <c r="U148" s="17">
        <v>212</v>
      </c>
      <c r="V148" s="17">
        <f t="shared" si="4"/>
        <v>164</v>
      </c>
      <c r="W148" s="21"/>
      <c r="Y148" s="17"/>
      <c r="Z148" s="17"/>
    </row>
    <row r="149" spans="1:26" x14ac:dyDescent="0.15">
      <c r="A149" s="17" t="s">
        <v>55</v>
      </c>
      <c r="B149" s="54">
        <f t="shared" ref="B149:G149" si="6">B148*$A$130</f>
        <v>-2000</v>
      </c>
      <c r="C149" s="54">
        <f t="shared" si="6"/>
        <v>600</v>
      </c>
      <c r="D149" s="54">
        <f t="shared" si="6"/>
        <v>600</v>
      </c>
      <c r="E149" s="54">
        <f t="shared" si="6"/>
        <v>600</v>
      </c>
      <c r="F149" s="54">
        <f t="shared" si="6"/>
        <v>600</v>
      </c>
      <c r="G149" s="54">
        <f t="shared" si="6"/>
        <v>600</v>
      </c>
      <c r="H149" s="54">
        <f>H148*$A$130/A136</f>
        <v>2000</v>
      </c>
      <c r="R149" s="17"/>
      <c r="S149" s="17">
        <v>54</v>
      </c>
      <c r="T149" s="17">
        <v>-48</v>
      </c>
      <c r="U149" s="17">
        <v>214</v>
      </c>
      <c r="V149" s="17">
        <f t="shared" si="4"/>
        <v>166</v>
      </c>
      <c r="W149" s="21"/>
      <c r="Y149" s="17"/>
      <c r="Z149" s="17"/>
    </row>
    <row r="150" spans="1:26" x14ac:dyDescent="0.15">
      <c r="B150" s="54"/>
      <c r="C150" s="54"/>
      <c r="D150" s="54"/>
      <c r="E150" s="54"/>
      <c r="F150" s="54"/>
      <c r="G150" s="54"/>
      <c r="H150" s="54"/>
      <c r="R150" s="17"/>
      <c r="S150" s="17">
        <v>55</v>
      </c>
      <c r="T150" s="17">
        <v>-49</v>
      </c>
      <c r="U150" s="17">
        <v>216</v>
      </c>
      <c r="V150" s="17">
        <f t="shared" si="4"/>
        <v>167</v>
      </c>
      <c r="W150" s="21"/>
      <c r="Y150" s="17"/>
      <c r="Z150" s="17"/>
    </row>
    <row r="151" spans="1:26" x14ac:dyDescent="0.15">
      <c r="A151" s="16" t="s">
        <v>55</v>
      </c>
      <c r="B151" s="54">
        <f>B149</f>
        <v>-2000</v>
      </c>
      <c r="C151" s="54">
        <f>C149</f>
        <v>600</v>
      </c>
      <c r="D151" s="54">
        <f>D149</f>
        <v>600</v>
      </c>
      <c r="E151" s="54">
        <f>E149</f>
        <v>600</v>
      </c>
      <c r="F151" s="54">
        <f>F149</f>
        <v>600</v>
      </c>
      <c r="G151" s="54">
        <f>G149+H149</f>
        <v>2600</v>
      </c>
      <c r="H151" s="54"/>
      <c r="I151" s="22"/>
      <c r="J151" s="22"/>
      <c r="R151" s="17"/>
      <c r="S151" s="17">
        <v>56</v>
      </c>
      <c r="T151" s="17">
        <v>-50</v>
      </c>
      <c r="U151" s="17">
        <v>218</v>
      </c>
      <c r="V151" s="17">
        <f t="shared" si="4"/>
        <v>168</v>
      </c>
      <c r="W151" s="21"/>
      <c r="Y151" s="17"/>
      <c r="Z151" s="17"/>
    </row>
    <row r="152" spans="1:26" x14ac:dyDescent="0.15">
      <c r="A152" s="16" t="s">
        <v>300</v>
      </c>
      <c r="B152" s="54">
        <f>NPV(k,C151:G151)</f>
        <v>2598.1224279835392</v>
      </c>
      <c r="C152" s="54"/>
      <c r="D152" s="54"/>
      <c r="E152" s="54"/>
      <c r="F152" s="54"/>
      <c r="G152" s="54" t="s">
        <v>56</v>
      </c>
      <c r="H152" s="54"/>
      <c r="R152" s="17"/>
      <c r="S152" s="17">
        <v>57</v>
      </c>
      <c r="T152" s="17">
        <v>-51</v>
      </c>
      <c r="U152" s="17">
        <v>219</v>
      </c>
      <c r="V152" s="17">
        <f t="shared" si="4"/>
        <v>168</v>
      </c>
      <c r="W152" s="21"/>
      <c r="Y152" s="17"/>
      <c r="Z152" s="17"/>
    </row>
    <row r="153" spans="1:26" x14ac:dyDescent="0.15">
      <c r="A153" s="16" t="s">
        <v>57</v>
      </c>
      <c r="B153" s="54">
        <f>B151+B152</f>
        <v>598.12242798353918</v>
      </c>
      <c r="C153" s="54"/>
      <c r="D153" s="54"/>
      <c r="E153" s="54"/>
      <c r="F153" s="54"/>
      <c r="G153" s="54"/>
      <c r="H153" s="54"/>
      <c r="R153" s="17"/>
      <c r="S153" s="17">
        <v>58</v>
      </c>
      <c r="T153" s="17">
        <v>-52</v>
      </c>
      <c r="U153" s="17">
        <v>221</v>
      </c>
      <c r="V153" s="17">
        <f t="shared" si="4"/>
        <v>169</v>
      </c>
      <c r="W153" s="21"/>
      <c r="Y153" s="17"/>
      <c r="Z153" s="17"/>
    </row>
    <row r="154" spans="1:26" x14ac:dyDescent="0.15">
      <c r="B154" s="54">
        <f>B153</f>
        <v>598.12242798353918</v>
      </c>
      <c r="C154" s="56" t="s">
        <v>256</v>
      </c>
      <c r="D154" s="54"/>
      <c r="E154" s="54"/>
      <c r="F154" s="54"/>
      <c r="G154" s="54"/>
      <c r="H154" s="54"/>
      <c r="R154" s="17"/>
      <c r="S154" s="17">
        <v>59</v>
      </c>
      <c r="T154" s="17">
        <v>-53</v>
      </c>
      <c r="U154" s="17">
        <v>223</v>
      </c>
      <c r="V154" s="17">
        <f t="shared" si="4"/>
        <v>170</v>
      </c>
      <c r="W154" s="21"/>
      <c r="Y154" s="17"/>
      <c r="Z154" s="17"/>
    </row>
    <row r="155" spans="1:26" x14ac:dyDescent="0.15">
      <c r="B155" s="54">
        <f>B141</f>
        <v>71.774691358024697</v>
      </c>
      <c r="C155" s="56" t="s">
        <v>285</v>
      </c>
      <c r="D155" s="54"/>
      <c r="E155" s="54"/>
      <c r="F155" s="54"/>
      <c r="G155" s="54"/>
      <c r="H155" s="54"/>
      <c r="R155" s="17"/>
      <c r="S155" s="17">
        <v>60</v>
      </c>
      <c r="T155" s="17">
        <v>-54</v>
      </c>
      <c r="U155" s="17">
        <v>224</v>
      </c>
      <c r="V155" s="17">
        <f t="shared" si="4"/>
        <v>170</v>
      </c>
      <c r="W155" s="21"/>
      <c r="Y155" s="17"/>
      <c r="Z155" s="17"/>
    </row>
    <row r="156" spans="1:26" x14ac:dyDescent="0.15">
      <c r="B156" s="54">
        <f>B154-B155</f>
        <v>526.34773662551447</v>
      </c>
      <c r="C156" s="56" t="s">
        <v>75</v>
      </c>
      <c r="D156" s="54"/>
      <c r="E156" s="54"/>
      <c r="F156" s="54"/>
      <c r="G156" s="54"/>
      <c r="H156" s="54"/>
      <c r="R156" s="17"/>
      <c r="S156" s="17">
        <v>61</v>
      </c>
      <c r="T156" s="17">
        <v>-55</v>
      </c>
      <c r="U156" s="17">
        <v>226</v>
      </c>
      <c r="V156" s="17">
        <f t="shared" si="4"/>
        <v>171</v>
      </c>
      <c r="W156" s="21"/>
      <c r="Y156" s="17"/>
      <c r="Z156" s="17"/>
    </row>
    <row r="157" spans="1:26" x14ac:dyDescent="0.15">
      <c r="R157" s="17"/>
      <c r="S157" s="17">
        <v>62</v>
      </c>
      <c r="T157" s="17">
        <v>-56</v>
      </c>
      <c r="U157" s="17">
        <v>227</v>
      </c>
      <c r="V157" s="17">
        <f t="shared" si="4"/>
        <v>171</v>
      </c>
      <c r="W157" s="21"/>
      <c r="Y157" s="17"/>
      <c r="Z157" s="17"/>
    </row>
    <row r="158" spans="1:26" x14ac:dyDescent="0.15">
      <c r="R158" s="17"/>
      <c r="S158" s="17">
        <v>63</v>
      </c>
      <c r="T158" s="17">
        <v>-57</v>
      </c>
      <c r="U158" s="17">
        <v>228</v>
      </c>
      <c r="V158" s="17">
        <f t="shared" si="4"/>
        <v>171</v>
      </c>
      <c r="W158" s="21"/>
      <c r="Y158" s="17"/>
      <c r="Z158" s="17"/>
    </row>
    <row r="159" spans="1:26" x14ac:dyDescent="0.15">
      <c r="A159" s="66" t="s">
        <v>264</v>
      </c>
      <c r="R159" s="17"/>
      <c r="S159" s="17">
        <v>64</v>
      </c>
      <c r="T159" s="17">
        <v>-57</v>
      </c>
      <c r="U159" s="17">
        <v>230</v>
      </c>
      <c r="V159" s="17">
        <f t="shared" ref="V159:V203" si="7">U159+T159</f>
        <v>173</v>
      </c>
      <c r="W159" s="21"/>
      <c r="Y159" s="17"/>
      <c r="Z159" s="17"/>
    </row>
    <row r="160" spans="1:26" x14ac:dyDescent="0.15">
      <c r="A160" s="53" t="s">
        <v>76</v>
      </c>
      <c r="R160" s="17"/>
      <c r="S160" s="17">
        <v>65</v>
      </c>
      <c r="T160" s="17">
        <v>-58</v>
      </c>
      <c r="U160" s="17">
        <v>231</v>
      </c>
      <c r="V160" s="17">
        <f t="shared" si="7"/>
        <v>173</v>
      </c>
      <c r="W160" s="21"/>
      <c r="Y160" s="17"/>
      <c r="Z160" s="17"/>
    </row>
    <row r="161" spans="1:26" x14ac:dyDescent="0.15">
      <c r="A161" s="18">
        <f>C7</f>
        <v>24</v>
      </c>
      <c r="B161" s="53" t="s">
        <v>77</v>
      </c>
      <c r="R161" s="17"/>
      <c r="S161" s="17">
        <v>66</v>
      </c>
      <c r="T161" s="17">
        <v>-59</v>
      </c>
      <c r="U161" s="17">
        <v>232</v>
      </c>
      <c r="V161" s="17">
        <f t="shared" si="7"/>
        <v>173</v>
      </c>
      <c r="W161" s="21"/>
      <c r="Y161" s="17"/>
      <c r="Z161" s="17"/>
    </row>
    <row r="162" spans="1:26" x14ac:dyDescent="0.15">
      <c r="A162" s="22">
        <v>7</v>
      </c>
      <c r="B162" s="18" t="s">
        <v>4</v>
      </c>
      <c r="R162" s="17"/>
      <c r="S162" s="17">
        <v>67</v>
      </c>
      <c r="T162" s="17">
        <v>-60</v>
      </c>
      <c r="U162" s="17">
        <v>233</v>
      </c>
      <c r="V162" s="17">
        <f t="shared" si="7"/>
        <v>173</v>
      </c>
      <c r="W162" s="21"/>
      <c r="Y162" s="17"/>
      <c r="Z162" s="17"/>
    </row>
    <row r="163" spans="1:26" x14ac:dyDescent="0.15">
      <c r="A163" s="22">
        <f>hz</f>
        <v>3.5</v>
      </c>
      <c r="B163" s="18" t="s">
        <v>255</v>
      </c>
      <c r="R163" s="17"/>
      <c r="S163" s="17">
        <v>68</v>
      </c>
      <c r="T163" s="17">
        <v>-61</v>
      </c>
      <c r="U163" s="17">
        <v>234</v>
      </c>
      <c r="V163" s="17">
        <f t="shared" si="7"/>
        <v>173</v>
      </c>
      <c r="W163" s="21"/>
      <c r="Y163" s="17"/>
      <c r="Z163" s="17"/>
    </row>
    <row r="164" spans="1:26" x14ac:dyDescent="0.15">
      <c r="A164" s="58">
        <f>k</f>
        <v>0.2</v>
      </c>
      <c r="B164" s="53" t="s">
        <v>34</v>
      </c>
      <c r="R164" s="17"/>
      <c r="S164" s="17">
        <v>69</v>
      </c>
      <c r="T164" s="17">
        <v>-62</v>
      </c>
      <c r="U164" s="17">
        <v>235</v>
      </c>
      <c r="V164" s="17">
        <f t="shared" si="7"/>
        <v>173</v>
      </c>
      <c r="W164" s="21"/>
      <c r="Y164" s="17"/>
      <c r="Z164" s="17"/>
    </row>
    <row r="165" spans="1:26" x14ac:dyDescent="0.15">
      <c r="R165" s="17"/>
      <c r="S165" s="17">
        <v>70</v>
      </c>
      <c r="T165" s="17">
        <v>-63</v>
      </c>
      <c r="U165" s="17">
        <v>236</v>
      </c>
      <c r="V165" s="17">
        <f t="shared" si="7"/>
        <v>173</v>
      </c>
      <c r="W165" s="21"/>
      <c r="Y165" s="17"/>
      <c r="Z165" s="17"/>
    </row>
    <row r="166" spans="1:26" x14ac:dyDescent="0.15">
      <c r="A166" s="16">
        <f>A161*(A162-A163)/A164</f>
        <v>420</v>
      </c>
      <c r="B166" s="53" t="s">
        <v>78</v>
      </c>
      <c r="R166" s="17"/>
      <c r="S166" s="17">
        <v>71</v>
      </c>
      <c r="T166" s="17">
        <v>-64</v>
      </c>
      <c r="U166" s="17">
        <v>236</v>
      </c>
      <c r="V166" s="17">
        <f t="shared" si="7"/>
        <v>172</v>
      </c>
      <c r="W166" s="21"/>
      <c r="Y166" s="17"/>
      <c r="Z166" s="17"/>
    </row>
    <row r="167" spans="1:26" x14ac:dyDescent="0.15">
      <c r="R167" s="17"/>
      <c r="S167" s="17">
        <v>72</v>
      </c>
      <c r="T167" s="17">
        <v>-65</v>
      </c>
      <c r="U167" s="17">
        <v>237</v>
      </c>
      <c r="V167" s="17">
        <f t="shared" si="7"/>
        <v>172</v>
      </c>
      <c r="W167" s="21"/>
      <c r="Y167" s="17"/>
      <c r="Z167" s="17"/>
    </row>
    <row r="168" spans="1:26" x14ac:dyDescent="0.15">
      <c r="A168" s="53" t="s">
        <v>79</v>
      </c>
      <c r="R168" s="17"/>
      <c r="S168" s="17">
        <v>73</v>
      </c>
      <c r="T168" s="17">
        <v>-65</v>
      </c>
      <c r="U168" s="17">
        <v>237</v>
      </c>
      <c r="V168" s="17">
        <f t="shared" si="7"/>
        <v>172</v>
      </c>
      <c r="W168" s="21"/>
      <c r="Y168" s="17"/>
      <c r="Z168" s="17"/>
    </row>
    <row r="169" spans="1:26" x14ac:dyDescent="0.15">
      <c r="A169" s="18">
        <f>C7</f>
        <v>24</v>
      </c>
      <c r="B169" s="53" t="s">
        <v>77</v>
      </c>
      <c r="R169" s="17"/>
      <c r="S169" s="17">
        <v>74</v>
      </c>
      <c r="T169" s="17">
        <v>-66</v>
      </c>
      <c r="U169" s="17">
        <v>238</v>
      </c>
      <c r="V169" s="17">
        <f t="shared" si="7"/>
        <v>172</v>
      </c>
      <c r="W169" s="21"/>
      <c r="Y169" s="17"/>
      <c r="Z169" s="17"/>
    </row>
    <row r="170" spans="1:26" x14ac:dyDescent="0.15">
      <c r="A170" s="22">
        <v>6</v>
      </c>
      <c r="B170" s="18" t="s">
        <v>48</v>
      </c>
      <c r="R170" s="17"/>
      <c r="S170" s="17">
        <v>75</v>
      </c>
      <c r="T170" s="17">
        <v>-67</v>
      </c>
      <c r="U170" s="17">
        <v>238</v>
      </c>
      <c r="V170" s="17">
        <f t="shared" si="7"/>
        <v>171</v>
      </c>
      <c r="W170" s="21"/>
      <c r="Y170" s="17"/>
      <c r="Z170" s="17"/>
    </row>
    <row r="171" spans="1:26" x14ac:dyDescent="0.15">
      <c r="A171" s="22">
        <v>5</v>
      </c>
      <c r="B171" s="18" t="s">
        <v>49</v>
      </c>
      <c r="R171" s="17"/>
      <c r="S171" s="17">
        <v>76</v>
      </c>
      <c r="T171" s="17">
        <v>-68</v>
      </c>
      <c r="U171" s="17">
        <v>239</v>
      </c>
      <c r="V171" s="17">
        <f t="shared" si="7"/>
        <v>171</v>
      </c>
      <c r="W171" s="21"/>
      <c r="Y171" s="17"/>
      <c r="Z171" s="17"/>
    </row>
    <row r="172" spans="1:26" x14ac:dyDescent="0.15">
      <c r="A172" s="22">
        <f>hz</f>
        <v>3.5</v>
      </c>
      <c r="B172" s="18" t="s">
        <v>255</v>
      </c>
      <c r="R172" s="17"/>
      <c r="S172" s="17">
        <v>77</v>
      </c>
      <c r="T172" s="17">
        <v>-69</v>
      </c>
      <c r="U172" s="17">
        <v>239</v>
      </c>
      <c r="V172" s="17">
        <f t="shared" si="7"/>
        <v>170</v>
      </c>
      <c r="W172" s="21"/>
      <c r="Y172" s="17"/>
      <c r="Z172" s="17"/>
    </row>
    <row r="173" spans="1:26" x14ac:dyDescent="0.15">
      <c r="A173" s="58">
        <f>k</f>
        <v>0.2</v>
      </c>
      <c r="B173" s="53" t="s">
        <v>34</v>
      </c>
      <c r="R173" s="17"/>
      <c r="S173" s="17">
        <v>78</v>
      </c>
      <c r="T173" s="17">
        <v>-70</v>
      </c>
      <c r="U173" s="17">
        <v>239</v>
      </c>
      <c r="V173" s="17">
        <f t="shared" si="7"/>
        <v>169</v>
      </c>
      <c r="W173" s="21"/>
      <c r="Y173" s="17"/>
      <c r="Z173" s="17"/>
    </row>
    <row r="174" spans="1:26" x14ac:dyDescent="0.15">
      <c r="A174" s="18"/>
      <c r="R174" s="17"/>
      <c r="S174" s="17">
        <v>79</v>
      </c>
      <c r="T174" s="17">
        <v>-71</v>
      </c>
      <c r="U174" s="17">
        <v>239</v>
      </c>
      <c r="V174" s="17">
        <f t="shared" si="7"/>
        <v>168</v>
      </c>
      <c r="W174" s="21"/>
      <c r="Y174" s="17"/>
      <c r="Z174" s="17"/>
    </row>
    <row r="175" spans="1:26" x14ac:dyDescent="0.15">
      <c r="A175" s="18"/>
      <c r="B175" s="52" t="s">
        <v>43</v>
      </c>
      <c r="C175" s="52" t="s">
        <v>50</v>
      </c>
      <c r="D175" s="52" t="s">
        <v>51</v>
      </c>
      <c r="E175" s="52" t="s">
        <v>52</v>
      </c>
      <c r="F175" s="52" t="s">
        <v>53</v>
      </c>
      <c r="G175" s="52" t="s">
        <v>54</v>
      </c>
      <c r="H175" s="52" t="s">
        <v>291</v>
      </c>
      <c r="R175" s="17">
        <v>80</v>
      </c>
      <c r="S175" s="17">
        <v>80</v>
      </c>
      <c r="T175" s="17">
        <v>-72</v>
      </c>
      <c r="U175" s="17">
        <v>239</v>
      </c>
      <c r="V175" s="17">
        <f t="shared" si="7"/>
        <v>167</v>
      </c>
      <c r="W175" s="21"/>
      <c r="Y175" s="17"/>
      <c r="Z175" s="17"/>
    </row>
    <row r="176" spans="1:26" x14ac:dyDescent="0.15">
      <c r="A176" s="16" t="s">
        <v>4</v>
      </c>
      <c r="C176" s="69">
        <f>$A$170</f>
        <v>6</v>
      </c>
      <c r="D176" s="69">
        <f>$A$170</f>
        <v>6</v>
      </c>
      <c r="E176" s="69">
        <f>$A$170</f>
        <v>6</v>
      </c>
      <c r="F176" s="69">
        <f>$A$170</f>
        <v>6</v>
      </c>
      <c r="G176" s="69">
        <f>$A$170</f>
        <v>6</v>
      </c>
      <c r="H176" s="69">
        <f>A171</f>
        <v>5</v>
      </c>
      <c r="I176" s="16"/>
      <c r="R176" s="17"/>
      <c r="S176" s="17">
        <v>81</v>
      </c>
      <c r="T176" s="17">
        <v>-72</v>
      </c>
      <c r="U176" s="17">
        <v>242</v>
      </c>
      <c r="V176" s="17">
        <f t="shared" si="7"/>
        <v>170</v>
      </c>
      <c r="W176" s="21"/>
      <c r="Y176" s="17"/>
      <c r="Z176" s="17"/>
    </row>
    <row r="177" spans="1:26" x14ac:dyDescent="0.15">
      <c r="A177" s="16" t="s">
        <v>255</v>
      </c>
      <c r="C177" s="69">
        <f>A163</f>
        <v>3.5</v>
      </c>
      <c r="D177" s="69">
        <f>A163</f>
        <v>3.5</v>
      </c>
      <c r="E177" s="69">
        <f>A163</f>
        <v>3.5</v>
      </c>
      <c r="F177" s="69">
        <f>A163</f>
        <v>3.5</v>
      </c>
      <c r="G177" s="69">
        <f>A163</f>
        <v>3.5</v>
      </c>
      <c r="H177" s="69">
        <f>A163</f>
        <v>3.5</v>
      </c>
      <c r="I177" s="16"/>
      <c r="R177" s="17"/>
      <c r="S177" s="17">
        <v>82</v>
      </c>
      <c r="T177" s="17">
        <v>-72</v>
      </c>
      <c r="U177" s="17">
        <v>245</v>
      </c>
      <c r="V177" s="17">
        <f t="shared" si="7"/>
        <v>173</v>
      </c>
      <c r="W177" s="21"/>
      <c r="Y177" s="17"/>
      <c r="Z177" s="17"/>
    </row>
    <row r="178" spans="1:26" x14ac:dyDescent="0.15">
      <c r="A178" s="16" t="s">
        <v>11</v>
      </c>
      <c r="C178" s="69">
        <f t="shared" ref="C178:H178" si="8">C176-C177</f>
        <v>2.5</v>
      </c>
      <c r="D178" s="69">
        <f t="shared" si="8"/>
        <v>2.5</v>
      </c>
      <c r="E178" s="69">
        <f t="shared" si="8"/>
        <v>2.5</v>
      </c>
      <c r="F178" s="69">
        <f t="shared" si="8"/>
        <v>2.5</v>
      </c>
      <c r="G178" s="69">
        <f t="shared" si="8"/>
        <v>2.5</v>
      </c>
      <c r="H178" s="69">
        <f t="shared" si="8"/>
        <v>1.5</v>
      </c>
      <c r="I178" s="16"/>
      <c r="R178" s="17"/>
      <c r="S178" s="17">
        <v>83</v>
      </c>
      <c r="T178" s="17">
        <v>-72</v>
      </c>
      <c r="U178" s="17">
        <v>248</v>
      </c>
      <c r="V178" s="17">
        <f t="shared" si="7"/>
        <v>176</v>
      </c>
      <c r="W178" s="21"/>
      <c r="Y178" s="17"/>
      <c r="Z178" s="17"/>
    </row>
    <row r="179" spans="1:26" x14ac:dyDescent="0.15">
      <c r="A179" s="16"/>
      <c r="C179" s="69"/>
      <c r="D179" s="69"/>
      <c r="E179" s="69"/>
      <c r="F179" s="69"/>
      <c r="G179" s="69"/>
      <c r="H179" s="69">
        <f>H178/A173</f>
        <v>7.5</v>
      </c>
      <c r="I179" s="53" t="s">
        <v>80</v>
      </c>
      <c r="R179" s="17"/>
      <c r="S179" s="17">
        <v>84</v>
      </c>
      <c r="T179" s="17">
        <v>-72</v>
      </c>
      <c r="U179" s="17">
        <v>251</v>
      </c>
      <c r="V179" s="17">
        <f t="shared" si="7"/>
        <v>179</v>
      </c>
      <c r="W179" s="21"/>
      <c r="Y179" s="17"/>
      <c r="Z179" s="17"/>
    </row>
    <row r="180" spans="1:26" x14ac:dyDescent="0.15">
      <c r="A180" s="16" t="s">
        <v>248</v>
      </c>
      <c r="C180" s="69">
        <f>C178</f>
        <v>2.5</v>
      </c>
      <c r="D180" s="69">
        <f>D178</f>
        <v>2.5</v>
      </c>
      <c r="E180" s="69">
        <f>E178</f>
        <v>2.5</v>
      </c>
      <c r="F180" s="69">
        <f>F178</f>
        <v>2.5</v>
      </c>
      <c r="G180" s="69">
        <f>G178+H179</f>
        <v>10</v>
      </c>
      <c r="H180" s="16"/>
      <c r="I180" s="16"/>
      <c r="R180" s="17"/>
      <c r="S180" s="17">
        <v>85</v>
      </c>
      <c r="T180" s="17">
        <v>-72</v>
      </c>
      <c r="U180" s="17">
        <v>254</v>
      </c>
      <c r="V180" s="17">
        <f t="shared" si="7"/>
        <v>182</v>
      </c>
      <c r="W180" s="21"/>
      <c r="Y180" s="17"/>
      <c r="Z180" s="17"/>
    </row>
    <row r="181" spans="1:26" x14ac:dyDescent="0.15">
      <c r="A181" s="16" t="s">
        <v>249</v>
      </c>
      <c r="B181" s="69">
        <f>NPV(k,C180:G180)</f>
        <v>10.490612139917696</v>
      </c>
      <c r="R181" s="17"/>
      <c r="S181" s="17">
        <v>86</v>
      </c>
      <c r="T181" s="17">
        <v>-72</v>
      </c>
      <c r="U181" s="17">
        <v>257</v>
      </c>
      <c r="V181" s="17">
        <f t="shared" si="7"/>
        <v>185</v>
      </c>
      <c r="W181" s="21"/>
      <c r="Y181" s="17"/>
      <c r="Z181" s="17"/>
    </row>
    <row r="182" spans="1:26" x14ac:dyDescent="0.15">
      <c r="A182" s="16" t="s">
        <v>250</v>
      </c>
      <c r="B182" s="102">
        <f>B181*A169</f>
        <v>251.77469135802471</v>
      </c>
      <c r="D182" s="17"/>
      <c r="E182" s="17"/>
      <c r="F182" s="21"/>
      <c r="G182" s="17"/>
      <c r="N182" s="16"/>
      <c r="O182" s="17"/>
      <c r="P182" s="16" t="s">
        <v>184</v>
      </c>
      <c r="Q182" s="16" t="s">
        <v>185</v>
      </c>
      <c r="R182" s="17"/>
      <c r="S182" s="17">
        <v>87</v>
      </c>
      <c r="T182" s="17">
        <v>-72</v>
      </c>
      <c r="U182" s="17">
        <v>260</v>
      </c>
      <c r="V182" s="17">
        <f t="shared" si="7"/>
        <v>188</v>
      </c>
      <c r="W182" s="21"/>
      <c r="Y182" s="17"/>
      <c r="Z182" s="17"/>
    </row>
    <row r="183" spans="1:26" x14ac:dyDescent="0.15">
      <c r="A183" s="16"/>
      <c r="B183" s="102"/>
      <c r="C183" s="17"/>
      <c r="D183" s="17"/>
      <c r="E183" s="17"/>
      <c r="F183" s="21"/>
      <c r="G183" s="17"/>
      <c r="N183" s="16" t="s">
        <v>251</v>
      </c>
      <c r="O183" s="18">
        <f>A166</f>
        <v>420</v>
      </c>
      <c r="Q183" s="19">
        <f>O183</f>
        <v>420</v>
      </c>
      <c r="R183" s="17"/>
      <c r="S183" s="17">
        <v>88</v>
      </c>
      <c r="T183" s="17">
        <v>-72</v>
      </c>
      <c r="U183" s="17">
        <v>263</v>
      </c>
      <c r="V183" s="17">
        <f t="shared" si="7"/>
        <v>191</v>
      </c>
      <c r="W183" s="21"/>
      <c r="Y183" s="17"/>
      <c r="Z183" s="17"/>
    </row>
    <row r="184" spans="1:26" x14ac:dyDescent="0.15">
      <c r="A184" s="16" t="s">
        <v>260</v>
      </c>
      <c r="B184" s="102">
        <f>B90</f>
        <v>299.06121399176959</v>
      </c>
      <c r="C184" s="17"/>
      <c r="D184" s="17"/>
      <c r="E184" s="17"/>
      <c r="F184" s="21"/>
      <c r="G184" s="17"/>
      <c r="N184" s="16" t="s">
        <v>84</v>
      </c>
      <c r="O184" s="19">
        <f>B90</f>
        <v>299.06121399176959</v>
      </c>
      <c r="P184" s="19">
        <f>Q183</f>
        <v>420</v>
      </c>
      <c r="Q184" s="19">
        <f>O184</f>
        <v>299.06121399176959</v>
      </c>
      <c r="R184" s="17"/>
      <c r="S184" s="17">
        <v>89</v>
      </c>
      <c r="T184" s="17">
        <v>-72</v>
      </c>
      <c r="U184" s="17">
        <v>266</v>
      </c>
      <c r="V184" s="17">
        <f t="shared" si="7"/>
        <v>194</v>
      </c>
      <c r="W184" s="21"/>
      <c r="Y184" s="17"/>
      <c r="Z184" s="17"/>
    </row>
    <row r="185" spans="1:26" x14ac:dyDescent="0.15">
      <c r="A185" s="16" t="s">
        <v>261</v>
      </c>
      <c r="B185" s="102">
        <f>B182</f>
        <v>251.77469135802471</v>
      </c>
      <c r="C185" s="17"/>
      <c r="D185" s="17"/>
      <c r="E185" s="17"/>
      <c r="F185" s="21"/>
      <c r="G185" s="17"/>
      <c r="N185" s="16" t="s">
        <v>257</v>
      </c>
      <c r="O185" s="19">
        <f>B87</f>
        <v>-71.774691358024697</v>
      </c>
      <c r="P185" s="19">
        <f>P184+Q184-Q185</f>
        <v>647.28652263374488</v>
      </c>
      <c r="Q185" s="19">
        <f>-O185</f>
        <v>71.774691358024697</v>
      </c>
      <c r="R185" s="17"/>
      <c r="S185" s="17">
        <v>90</v>
      </c>
      <c r="T185" s="17">
        <v>-72</v>
      </c>
      <c r="U185" s="17">
        <v>269</v>
      </c>
      <c r="V185" s="17">
        <f t="shared" si="7"/>
        <v>197</v>
      </c>
      <c r="W185" s="21"/>
      <c r="Y185" s="17"/>
      <c r="Z185" s="17"/>
    </row>
    <row r="186" spans="1:26" x14ac:dyDescent="0.15">
      <c r="A186" s="16" t="s">
        <v>262</v>
      </c>
      <c r="B186" s="102">
        <f>B185+B184</f>
        <v>550.8359053497943</v>
      </c>
      <c r="C186" s="17"/>
      <c r="D186" s="17"/>
      <c r="E186" s="17"/>
      <c r="F186" s="21"/>
      <c r="G186" s="17"/>
      <c r="N186" s="16" t="s">
        <v>85</v>
      </c>
      <c r="O186" s="19">
        <f>-((C18-B54)*C7/k)*(1+k)^(-5)</f>
        <v>-96.450617283950621</v>
      </c>
      <c r="P186" s="19">
        <f>O187</f>
        <v>550.8359053497943</v>
      </c>
      <c r="Q186" s="19">
        <f>-O186</f>
        <v>96.450617283950621</v>
      </c>
      <c r="R186" s="17"/>
      <c r="S186" s="17">
        <v>91</v>
      </c>
      <c r="T186" s="17">
        <v>-72</v>
      </c>
      <c r="U186" s="17">
        <v>272</v>
      </c>
      <c r="V186" s="17">
        <f t="shared" si="7"/>
        <v>200</v>
      </c>
      <c r="W186" s="21"/>
      <c r="Y186" s="17"/>
      <c r="Z186" s="17"/>
    </row>
    <row r="187" spans="1:26" x14ac:dyDescent="0.15">
      <c r="A187" s="16"/>
      <c r="B187" s="102"/>
      <c r="C187" s="17"/>
      <c r="D187" s="17"/>
      <c r="E187" s="17"/>
      <c r="F187" s="21"/>
      <c r="G187" s="17"/>
      <c r="N187" s="16" t="s">
        <v>252</v>
      </c>
      <c r="O187" s="19">
        <f>SUM(O183:O186)</f>
        <v>550.8359053497943</v>
      </c>
      <c r="Q187" s="19">
        <f>P186</f>
        <v>550.8359053497943</v>
      </c>
      <c r="R187" s="17"/>
      <c r="S187" s="17">
        <v>92</v>
      </c>
      <c r="T187" s="17">
        <v>-72</v>
      </c>
      <c r="U187" s="17">
        <v>275</v>
      </c>
      <c r="V187" s="17">
        <f t="shared" si="7"/>
        <v>203</v>
      </c>
      <c r="W187" s="21"/>
      <c r="Y187" s="17"/>
      <c r="Z187" s="17"/>
    </row>
    <row r="188" spans="1:26" x14ac:dyDescent="0.15">
      <c r="A188" s="16" t="s">
        <v>263</v>
      </c>
      <c r="B188" s="102">
        <f>A166</f>
        <v>420</v>
      </c>
      <c r="C188" s="17"/>
      <c r="D188" s="17"/>
      <c r="E188" s="17"/>
      <c r="F188" s="21"/>
      <c r="G188" s="17"/>
      <c r="N188" s="17"/>
      <c r="R188" s="17"/>
      <c r="S188" s="17">
        <v>93</v>
      </c>
      <c r="T188" s="17">
        <v>-72</v>
      </c>
      <c r="U188" s="17">
        <v>278</v>
      </c>
      <c r="V188" s="17">
        <f t="shared" si="7"/>
        <v>206</v>
      </c>
      <c r="W188" s="21"/>
      <c r="Y188" s="17"/>
      <c r="Z188" s="17"/>
    </row>
    <row r="189" spans="1:26" x14ac:dyDescent="0.15">
      <c r="A189" s="16"/>
      <c r="B189" s="102"/>
      <c r="C189" s="17"/>
      <c r="D189" s="17"/>
      <c r="E189" s="17"/>
      <c r="F189" s="21"/>
      <c r="G189" s="17"/>
      <c r="P189" s="53" t="s">
        <v>205</v>
      </c>
      <c r="Q189" s="18" t="s">
        <v>207</v>
      </c>
      <c r="R189" s="17"/>
      <c r="S189" s="17">
        <v>94</v>
      </c>
      <c r="T189" s="17">
        <v>-72</v>
      </c>
      <c r="U189" s="17">
        <v>281</v>
      </c>
      <c r="V189" s="17">
        <f t="shared" si="7"/>
        <v>209</v>
      </c>
      <c r="W189" s="21"/>
      <c r="Y189" s="17"/>
      <c r="Z189" s="17"/>
    </row>
    <row r="190" spans="1:26" x14ac:dyDescent="0.15">
      <c r="A190" s="16" t="s">
        <v>81</v>
      </c>
      <c r="B190" s="102">
        <f>B186-B188</f>
        <v>130.8359053497943</v>
      </c>
      <c r="C190" s="53"/>
      <c r="D190" s="17"/>
      <c r="E190" s="17"/>
      <c r="F190" s="21"/>
      <c r="G190" s="17"/>
      <c r="P190" s="18" t="s">
        <v>206</v>
      </c>
      <c r="R190" s="17"/>
      <c r="S190" s="17">
        <v>95</v>
      </c>
      <c r="T190" s="17">
        <v>-72</v>
      </c>
      <c r="U190" s="17">
        <v>284</v>
      </c>
      <c r="V190" s="17">
        <f t="shared" si="7"/>
        <v>212</v>
      </c>
      <c r="W190" s="21"/>
      <c r="Y190" s="17"/>
      <c r="Z190" s="17"/>
    </row>
    <row r="191" spans="1:26" x14ac:dyDescent="0.15">
      <c r="A191" s="18"/>
      <c r="B191" s="16"/>
      <c r="C191" s="17"/>
      <c r="D191" s="17"/>
      <c r="E191" s="17"/>
      <c r="F191" s="21"/>
      <c r="G191" s="17"/>
      <c r="R191" s="17"/>
      <c r="S191" s="17">
        <v>96</v>
      </c>
      <c r="T191" s="17">
        <v>-72</v>
      </c>
      <c r="U191" s="17">
        <v>287</v>
      </c>
      <c r="V191" s="17">
        <f t="shared" si="7"/>
        <v>215</v>
      </c>
      <c r="W191" s="21"/>
      <c r="Y191" s="17"/>
      <c r="Z191" s="17"/>
    </row>
    <row r="192" spans="1:26" x14ac:dyDescent="0.15">
      <c r="A192" s="16"/>
      <c r="B192" s="102"/>
      <c r="H192" s="17"/>
      <c r="R192" s="17"/>
      <c r="S192" s="17">
        <v>97</v>
      </c>
      <c r="T192" s="17">
        <v>-72</v>
      </c>
      <c r="U192" s="17">
        <v>290</v>
      </c>
      <c r="V192" s="17">
        <f t="shared" si="7"/>
        <v>218</v>
      </c>
      <c r="W192" s="21"/>
      <c r="Y192" s="17"/>
      <c r="Z192" s="17"/>
    </row>
    <row r="193" spans="1:26" x14ac:dyDescent="0.15">
      <c r="A193" s="16"/>
      <c r="B193" s="102"/>
      <c r="D193" s="22"/>
      <c r="E193" s="22"/>
      <c r="F193" s="22"/>
      <c r="G193" s="22"/>
      <c r="H193" s="20"/>
      <c r="R193" s="17"/>
      <c r="S193" s="17">
        <v>98</v>
      </c>
      <c r="T193" s="17">
        <v>-72</v>
      </c>
      <c r="U193" s="17">
        <v>293</v>
      </c>
      <c r="V193" s="17">
        <f t="shared" si="7"/>
        <v>221</v>
      </c>
      <c r="W193" s="21"/>
      <c r="Y193" s="17"/>
      <c r="Z193" s="17"/>
    </row>
    <row r="194" spans="1:26" x14ac:dyDescent="0.15">
      <c r="A194" s="16"/>
      <c r="B194" s="102"/>
      <c r="C194" s="53"/>
      <c r="D194" s="22"/>
      <c r="E194" s="22"/>
      <c r="F194" s="22"/>
      <c r="G194" s="22"/>
      <c r="H194" s="22"/>
      <c r="R194" s="17"/>
      <c r="S194" s="17">
        <v>99</v>
      </c>
      <c r="T194" s="17">
        <v>-72</v>
      </c>
      <c r="U194" s="17">
        <v>296</v>
      </c>
      <c r="V194" s="17">
        <f t="shared" si="7"/>
        <v>224</v>
      </c>
      <c r="W194" s="21"/>
      <c r="Y194" s="17"/>
      <c r="Z194" s="17"/>
    </row>
    <row r="195" spans="1:26" x14ac:dyDescent="0.15">
      <c r="A195" s="16"/>
      <c r="B195" s="21"/>
      <c r="C195" s="22"/>
      <c r="D195" s="22"/>
      <c r="E195" s="22"/>
      <c r="F195" s="22"/>
      <c r="G195" s="22"/>
      <c r="H195" s="22"/>
      <c r="R195" s="17">
        <v>100</v>
      </c>
      <c r="S195" s="17">
        <v>100</v>
      </c>
      <c r="T195" s="17">
        <v>-72</v>
      </c>
      <c r="U195" s="17">
        <v>299</v>
      </c>
      <c r="V195" s="17">
        <f>U195+T195</f>
        <v>227</v>
      </c>
      <c r="Y195" s="17"/>
      <c r="Z195" s="17"/>
    </row>
    <row r="196" spans="1:26" x14ac:dyDescent="0.15">
      <c r="A196" s="18"/>
      <c r="R196" s="17"/>
      <c r="S196" s="17">
        <v>101</v>
      </c>
      <c r="T196" s="17">
        <v>-72</v>
      </c>
      <c r="U196" s="17">
        <v>302</v>
      </c>
      <c r="V196" s="17">
        <f t="shared" si="7"/>
        <v>230</v>
      </c>
      <c r="W196" s="21"/>
      <c r="Y196" s="17"/>
      <c r="Z196" s="17"/>
    </row>
    <row r="197" spans="1:26" x14ac:dyDescent="0.15">
      <c r="A197" s="66" t="s">
        <v>82</v>
      </c>
      <c r="R197" s="17"/>
      <c r="S197" s="17">
        <v>102</v>
      </c>
      <c r="T197" s="17">
        <v>-72</v>
      </c>
      <c r="U197" s="17">
        <v>305</v>
      </c>
      <c r="V197" s="17">
        <f t="shared" si="7"/>
        <v>233</v>
      </c>
      <c r="W197" s="21"/>
      <c r="Y197" s="17"/>
      <c r="Z197" s="17"/>
    </row>
    <row r="198" spans="1:26" x14ac:dyDescent="0.15">
      <c r="A198" s="18" t="s">
        <v>290</v>
      </c>
      <c r="R198" s="17"/>
      <c r="S198" s="17">
        <v>103</v>
      </c>
      <c r="T198" s="17">
        <v>-72</v>
      </c>
      <c r="U198" s="17">
        <v>308</v>
      </c>
      <c r="V198" s="17">
        <f t="shared" si="7"/>
        <v>236</v>
      </c>
      <c r="W198" s="21"/>
      <c r="Y198" s="17"/>
      <c r="Z198" s="17"/>
    </row>
    <row r="199" spans="1:26" x14ac:dyDescent="0.15">
      <c r="A199" s="18">
        <f>IF(A200&gt;80,120,240)</f>
        <v>120</v>
      </c>
      <c r="B199" s="18" t="s">
        <v>258</v>
      </c>
      <c r="R199" s="17"/>
      <c r="S199" s="17">
        <v>104</v>
      </c>
      <c r="T199" s="17">
        <v>-72</v>
      </c>
      <c r="U199" s="17">
        <v>311</v>
      </c>
      <c r="V199" s="17">
        <f t="shared" si="7"/>
        <v>239</v>
      </c>
      <c r="W199" s="21"/>
      <c r="Y199" s="17"/>
      <c r="Z199" s="17"/>
    </row>
    <row r="200" spans="1:26" x14ac:dyDescent="0.15">
      <c r="A200" s="18">
        <v>200</v>
      </c>
      <c r="B200" s="18" t="s">
        <v>64</v>
      </c>
      <c r="E200" s="18" t="s">
        <v>72</v>
      </c>
      <c r="R200" s="17"/>
      <c r="S200" s="17">
        <v>105</v>
      </c>
      <c r="T200" s="17">
        <v>-72</v>
      </c>
      <c r="U200" s="17">
        <v>314</v>
      </c>
      <c r="V200" s="17">
        <f t="shared" si="7"/>
        <v>242</v>
      </c>
      <c r="W200" s="21"/>
      <c r="Y200" s="17"/>
      <c r="Z200" s="17"/>
    </row>
    <row r="201" spans="1:26" x14ac:dyDescent="0.15">
      <c r="A201" s="18">
        <f>A199+A200</f>
        <v>320</v>
      </c>
      <c r="B201" s="18" t="s">
        <v>289</v>
      </c>
      <c r="R201" s="17"/>
      <c r="S201" s="17">
        <v>106</v>
      </c>
      <c r="T201" s="17">
        <v>-72</v>
      </c>
      <c r="U201" s="17">
        <v>317</v>
      </c>
      <c r="V201" s="17">
        <f t="shared" si="7"/>
        <v>245</v>
      </c>
      <c r="W201" s="21"/>
      <c r="Y201" s="17"/>
      <c r="Z201" s="17"/>
    </row>
    <row r="202" spans="1:26" x14ac:dyDescent="0.15">
      <c r="D202" s="16"/>
      <c r="E202" s="53"/>
      <c r="R202" s="17"/>
      <c r="S202" s="17">
        <v>107</v>
      </c>
      <c r="T202" s="17">
        <v>-72</v>
      </c>
      <c r="U202" s="17">
        <v>320</v>
      </c>
      <c r="V202" s="17">
        <f t="shared" si="7"/>
        <v>248</v>
      </c>
      <c r="W202" s="21"/>
      <c r="Y202" s="17"/>
      <c r="Z202" s="17"/>
    </row>
    <row r="203" spans="1:26" ht="15" customHeight="1" x14ac:dyDescent="0.15">
      <c r="A203" s="69">
        <f>IF(AND(80&lt;A200,A200&lt;200),6,-((A201/80)-10))</f>
        <v>6</v>
      </c>
      <c r="B203" s="18" t="s">
        <v>73</v>
      </c>
      <c r="I203" s="22"/>
      <c r="J203" s="22"/>
      <c r="R203" s="17"/>
      <c r="S203" s="17">
        <v>108</v>
      </c>
      <c r="T203" s="17">
        <v>-72</v>
      </c>
      <c r="U203" s="17">
        <v>323</v>
      </c>
      <c r="V203" s="17">
        <f t="shared" si="7"/>
        <v>251</v>
      </c>
      <c r="W203" s="21"/>
      <c r="Y203" s="17"/>
      <c r="Z203" s="17"/>
    </row>
    <row r="204" spans="1:26" ht="15" customHeight="1" x14ac:dyDescent="0.15">
      <c r="A204" s="69">
        <v>7</v>
      </c>
      <c r="B204" s="18" t="s">
        <v>209</v>
      </c>
      <c r="D204" s="69"/>
      <c r="E204" s="69"/>
      <c r="I204" s="22"/>
      <c r="J204" s="22"/>
      <c r="R204" s="17"/>
      <c r="S204" s="17">
        <v>109</v>
      </c>
      <c r="T204" s="17">
        <v>-72</v>
      </c>
      <c r="U204" s="17">
        <v>326</v>
      </c>
      <c r="V204" s="17">
        <f t="shared" ref="V204:V222" si="9">U204+T204</f>
        <v>254</v>
      </c>
      <c r="W204" s="21"/>
      <c r="Y204" s="17"/>
      <c r="Z204" s="17"/>
    </row>
    <row r="205" spans="1:26" ht="15" customHeight="1" x14ac:dyDescent="0.15">
      <c r="A205" s="69"/>
      <c r="D205" s="69"/>
      <c r="E205" s="69"/>
      <c r="I205" s="22"/>
      <c r="J205" s="22"/>
      <c r="R205" s="17"/>
      <c r="S205" s="17">
        <v>110</v>
      </c>
      <c r="T205" s="17">
        <v>-72</v>
      </c>
      <c r="U205" s="17">
        <v>329</v>
      </c>
      <c r="V205" s="17">
        <f t="shared" si="9"/>
        <v>257</v>
      </c>
      <c r="W205" s="21"/>
      <c r="Y205" s="17"/>
      <c r="Z205" s="17"/>
    </row>
    <row r="206" spans="1:26" x14ac:dyDescent="0.15">
      <c r="C206" s="74" t="s">
        <v>83</v>
      </c>
      <c r="R206" s="17"/>
      <c r="S206" s="17">
        <v>111</v>
      </c>
      <c r="T206" s="17">
        <v>-72</v>
      </c>
      <c r="U206" s="17">
        <v>332</v>
      </c>
      <c r="V206" s="17">
        <f t="shared" si="9"/>
        <v>260</v>
      </c>
      <c r="W206" s="21"/>
      <c r="Y206" s="17"/>
      <c r="Z206" s="17"/>
    </row>
    <row r="207" spans="1:26" x14ac:dyDescent="0.15">
      <c r="C207" s="74" t="s">
        <v>301</v>
      </c>
      <c r="R207" s="17"/>
      <c r="S207" s="17">
        <v>112</v>
      </c>
      <c r="T207" s="17">
        <v>-72</v>
      </c>
      <c r="U207" s="17">
        <v>335</v>
      </c>
      <c r="V207" s="17">
        <f t="shared" si="9"/>
        <v>263</v>
      </c>
      <c r="W207" s="21"/>
      <c r="Y207" s="17"/>
      <c r="Z207" s="17"/>
    </row>
    <row r="208" spans="1:26" x14ac:dyDescent="0.15">
      <c r="C208" s="18" t="s">
        <v>265</v>
      </c>
      <c r="R208" s="17"/>
      <c r="S208" s="17">
        <v>113</v>
      </c>
      <c r="T208" s="17">
        <v>-72</v>
      </c>
      <c r="U208" s="17">
        <v>338</v>
      </c>
      <c r="V208" s="17">
        <f t="shared" si="9"/>
        <v>266</v>
      </c>
      <c r="W208" s="21"/>
      <c r="Y208" s="17"/>
      <c r="Z208" s="17"/>
    </row>
    <row r="209" spans="1:26" x14ac:dyDescent="0.15">
      <c r="C209" s="18" t="s">
        <v>266</v>
      </c>
      <c r="R209" s="17"/>
      <c r="S209" s="17">
        <v>114</v>
      </c>
      <c r="T209" s="17">
        <v>-72</v>
      </c>
      <c r="U209" s="17">
        <v>341</v>
      </c>
      <c r="V209" s="17">
        <f t="shared" si="9"/>
        <v>269</v>
      </c>
      <c r="W209" s="21"/>
      <c r="Y209" s="17"/>
      <c r="Z209" s="17"/>
    </row>
    <row r="210" spans="1:26" x14ac:dyDescent="0.15">
      <c r="A210" s="16" t="s">
        <v>284</v>
      </c>
      <c r="R210" s="17"/>
      <c r="S210" s="17">
        <v>115</v>
      </c>
      <c r="T210" s="17">
        <v>-72</v>
      </c>
      <c r="U210" s="17">
        <v>344</v>
      </c>
      <c r="V210" s="17">
        <f t="shared" si="9"/>
        <v>272</v>
      </c>
      <c r="W210" s="21"/>
      <c r="Y210" s="17"/>
      <c r="Z210" s="17"/>
    </row>
    <row r="211" spans="1:26" x14ac:dyDescent="0.15">
      <c r="A211" s="16">
        <f>C7</f>
        <v>24</v>
      </c>
      <c r="B211" s="18" t="s">
        <v>32</v>
      </c>
      <c r="R211" s="17"/>
      <c r="S211" s="17">
        <v>116</v>
      </c>
      <c r="T211" s="17">
        <v>-72</v>
      </c>
      <c r="U211" s="17">
        <v>347</v>
      </c>
      <c r="V211" s="17">
        <f t="shared" si="9"/>
        <v>275</v>
      </c>
      <c r="W211" s="21"/>
      <c r="Y211" s="17"/>
      <c r="Z211" s="17"/>
    </row>
    <row r="212" spans="1:26" x14ac:dyDescent="0.15">
      <c r="A212" s="58">
        <f>k</f>
        <v>0.2</v>
      </c>
      <c r="B212" s="53" t="s">
        <v>34</v>
      </c>
      <c r="R212" s="17"/>
      <c r="S212" s="17">
        <v>117</v>
      </c>
      <c r="T212" s="17">
        <v>-72</v>
      </c>
      <c r="U212" s="17">
        <v>350</v>
      </c>
      <c r="V212" s="17">
        <f t="shared" si="9"/>
        <v>278</v>
      </c>
      <c r="W212" s="21"/>
      <c r="Y212" s="17"/>
      <c r="Z212" s="17"/>
    </row>
    <row r="213" spans="1:26" x14ac:dyDescent="0.15">
      <c r="A213" s="58"/>
      <c r="B213" s="53"/>
      <c r="R213" s="17"/>
      <c r="S213" s="17">
        <v>118</v>
      </c>
      <c r="T213" s="17">
        <v>-72</v>
      </c>
      <c r="U213" s="17">
        <v>353</v>
      </c>
      <c r="V213" s="17">
        <f t="shared" si="9"/>
        <v>281</v>
      </c>
      <c r="W213" s="21"/>
      <c r="Y213" s="17"/>
      <c r="Z213" s="17"/>
    </row>
    <row r="214" spans="1:26" x14ac:dyDescent="0.15">
      <c r="B214" s="52" t="s">
        <v>43</v>
      </c>
      <c r="C214" s="52" t="s">
        <v>50</v>
      </c>
      <c r="D214" s="52" t="s">
        <v>51</v>
      </c>
      <c r="E214" s="52" t="s">
        <v>52</v>
      </c>
      <c r="F214" s="52" t="s">
        <v>53</v>
      </c>
      <c r="G214" s="52" t="s">
        <v>54</v>
      </c>
      <c r="R214" s="17"/>
      <c r="S214" s="17">
        <v>119</v>
      </c>
      <c r="T214" s="17">
        <v>-72</v>
      </c>
      <c r="U214" s="17">
        <v>356</v>
      </c>
      <c r="V214" s="17">
        <f t="shared" si="9"/>
        <v>284</v>
      </c>
      <c r="W214" s="21"/>
      <c r="Y214" s="17"/>
      <c r="Z214" s="17"/>
    </row>
    <row r="215" spans="1:26" x14ac:dyDescent="0.15">
      <c r="A215" s="16" t="s">
        <v>60</v>
      </c>
      <c r="C215" s="69">
        <f>$A$204-$A$203</f>
        <v>1</v>
      </c>
      <c r="D215" s="69">
        <f>$A$204-$A$203</f>
        <v>1</v>
      </c>
      <c r="E215" s="69">
        <f>$A$204-$A$203</f>
        <v>1</v>
      </c>
      <c r="F215" s="69">
        <f>$A$204-$A$203</f>
        <v>1</v>
      </c>
      <c r="G215" s="69">
        <f>$A$204-$A$203</f>
        <v>1</v>
      </c>
      <c r="R215" s="17"/>
      <c r="S215" s="17">
        <v>120</v>
      </c>
      <c r="T215" s="17">
        <v>-72</v>
      </c>
      <c r="U215" s="17">
        <v>359</v>
      </c>
      <c r="V215" s="17">
        <f t="shared" si="9"/>
        <v>287</v>
      </c>
      <c r="W215" s="21"/>
      <c r="Y215" s="17"/>
      <c r="Z215" s="17"/>
    </row>
    <row r="216" spans="1:26" x14ac:dyDescent="0.15">
      <c r="A216" s="16" t="s">
        <v>286</v>
      </c>
      <c r="B216" s="69">
        <f>NPV(k,C215:G215)</f>
        <v>2.9906121399176957</v>
      </c>
      <c r="C216" s="16"/>
      <c r="E216" s="16"/>
      <c r="F216" s="16"/>
      <c r="G216" s="16"/>
      <c r="R216" s="17"/>
      <c r="S216" s="17">
        <v>121</v>
      </c>
      <c r="T216" s="17">
        <v>-72</v>
      </c>
      <c r="U216" s="17">
        <v>362</v>
      </c>
      <c r="V216" s="17">
        <f t="shared" si="9"/>
        <v>290</v>
      </c>
      <c r="W216" s="21"/>
      <c r="Y216" s="17"/>
      <c r="Z216" s="17"/>
    </row>
    <row r="217" spans="1:26" x14ac:dyDescent="0.15">
      <c r="B217" s="102">
        <f>B216*A211</f>
        <v>71.774691358024697</v>
      </c>
      <c r="C217" s="53" t="s">
        <v>61</v>
      </c>
      <c r="E217" s="16"/>
      <c r="F217" s="16"/>
      <c r="G217" s="16"/>
      <c r="R217" s="17"/>
      <c r="S217" s="17">
        <v>122</v>
      </c>
      <c r="T217" s="17">
        <v>-72</v>
      </c>
      <c r="U217" s="17">
        <v>365</v>
      </c>
      <c r="V217" s="17">
        <f t="shared" si="9"/>
        <v>293</v>
      </c>
      <c r="W217" s="21"/>
      <c r="Y217" s="17"/>
      <c r="Z217" s="17"/>
    </row>
    <row r="218" spans="1:26" x14ac:dyDescent="0.15">
      <c r="B218" s="19"/>
      <c r="R218" s="17"/>
      <c r="S218" s="17">
        <v>123</v>
      </c>
      <c r="T218" s="17">
        <v>-72</v>
      </c>
      <c r="U218" s="17">
        <v>368</v>
      </c>
      <c r="V218" s="17">
        <f t="shared" si="9"/>
        <v>296</v>
      </c>
      <c r="W218" s="21"/>
      <c r="Y218" s="17"/>
      <c r="Z218" s="17"/>
    </row>
    <row r="219" spans="1:26" x14ac:dyDescent="0.15">
      <c r="A219" s="16" t="s">
        <v>74</v>
      </c>
      <c r="B219" s="18" t="s">
        <v>293</v>
      </c>
      <c r="R219" s="17"/>
      <c r="S219" s="17">
        <v>124</v>
      </c>
      <c r="T219" s="17">
        <v>-72</v>
      </c>
      <c r="U219" s="17">
        <v>371</v>
      </c>
      <c r="V219" s="17">
        <f t="shared" si="9"/>
        <v>299</v>
      </c>
      <c r="W219" s="21"/>
      <c r="Y219" s="17"/>
      <c r="Z219" s="17"/>
    </row>
    <row r="220" spans="1:26" x14ac:dyDescent="0.15">
      <c r="A220" s="16"/>
      <c r="R220" s="17"/>
      <c r="S220" s="17">
        <v>125</v>
      </c>
      <c r="T220" s="17">
        <v>-72</v>
      </c>
      <c r="U220" s="17">
        <v>374</v>
      </c>
      <c r="V220" s="17">
        <f t="shared" si="9"/>
        <v>302</v>
      </c>
      <c r="W220" s="21"/>
      <c r="Y220" s="17"/>
      <c r="Z220" s="17"/>
    </row>
    <row r="221" spans="1:26" x14ac:dyDescent="0.15">
      <c r="A221" s="16"/>
      <c r="B221" s="52" t="s">
        <v>43</v>
      </c>
      <c r="C221" s="52" t="s">
        <v>50</v>
      </c>
      <c r="D221" s="52" t="s">
        <v>51</v>
      </c>
      <c r="E221" s="52" t="s">
        <v>52</v>
      </c>
      <c r="F221" s="52" t="s">
        <v>53</v>
      </c>
      <c r="G221" s="52" t="s">
        <v>54</v>
      </c>
      <c r="H221" s="52" t="s">
        <v>291</v>
      </c>
      <c r="R221" s="17"/>
      <c r="S221" s="17">
        <v>126</v>
      </c>
      <c r="T221" s="17">
        <v>-72</v>
      </c>
      <c r="U221" s="17">
        <v>377</v>
      </c>
      <c r="V221" s="17">
        <f t="shared" si="9"/>
        <v>305</v>
      </c>
      <c r="W221" s="21"/>
      <c r="Y221" s="17"/>
      <c r="Z221" s="17"/>
    </row>
    <row r="222" spans="1:26" x14ac:dyDescent="0.15">
      <c r="A222" s="16" t="s">
        <v>4</v>
      </c>
      <c r="B222" s="114"/>
      <c r="C222" s="114">
        <f>$A$203</f>
        <v>6</v>
      </c>
      <c r="D222" s="114">
        <f>$A$203</f>
        <v>6</v>
      </c>
      <c r="E222" s="114">
        <f>$A$203</f>
        <v>6</v>
      </c>
      <c r="F222" s="114">
        <f>$A$203</f>
        <v>6</v>
      </c>
      <c r="G222" s="114">
        <f>$A$203</f>
        <v>6</v>
      </c>
      <c r="H222" s="114">
        <f>A171</f>
        <v>5</v>
      </c>
      <c r="R222" s="17"/>
      <c r="S222" s="17">
        <v>127</v>
      </c>
      <c r="T222" s="17">
        <v>-72</v>
      </c>
      <c r="U222" s="17">
        <v>380</v>
      </c>
      <c r="V222" s="17">
        <f t="shared" si="9"/>
        <v>308</v>
      </c>
      <c r="W222" s="21"/>
      <c r="Y222" s="17"/>
      <c r="Z222" s="17"/>
    </row>
    <row r="223" spans="1:26" x14ac:dyDescent="0.15">
      <c r="A223" s="16" t="s">
        <v>255</v>
      </c>
      <c r="B223" s="114">
        <v>3</v>
      </c>
      <c r="C223" s="114"/>
      <c r="D223" s="114"/>
      <c r="E223" s="114"/>
      <c r="F223" s="114"/>
      <c r="G223" s="114"/>
      <c r="H223" s="114"/>
      <c r="R223" s="17"/>
      <c r="S223" s="17">
        <v>128</v>
      </c>
      <c r="T223" s="17">
        <v>-72</v>
      </c>
      <c r="U223" s="17">
        <v>383</v>
      </c>
      <c r="V223" s="17">
        <f t="shared" ref="V223:V244" si="10">U223+T223</f>
        <v>311</v>
      </c>
      <c r="W223" s="21"/>
      <c r="Y223" s="17"/>
      <c r="Z223" s="17"/>
    </row>
    <row r="224" spans="1:26" x14ac:dyDescent="0.15">
      <c r="A224" s="16" t="s">
        <v>68</v>
      </c>
      <c r="B224" s="114">
        <v>-10</v>
      </c>
      <c r="C224" s="114">
        <f t="shared" ref="C224:H224" si="11">C222-$B$223</f>
        <v>3</v>
      </c>
      <c r="D224" s="114">
        <f t="shared" si="11"/>
        <v>3</v>
      </c>
      <c r="E224" s="114">
        <f t="shared" si="11"/>
        <v>3</v>
      </c>
      <c r="F224" s="114">
        <f t="shared" si="11"/>
        <v>3</v>
      </c>
      <c r="G224" s="114">
        <f t="shared" si="11"/>
        <v>3</v>
      </c>
      <c r="H224" s="114">
        <f t="shared" si="11"/>
        <v>2</v>
      </c>
      <c r="R224" s="17"/>
      <c r="S224" s="17">
        <v>129</v>
      </c>
      <c r="T224" s="17">
        <v>-72</v>
      </c>
      <c r="U224" s="17">
        <v>386</v>
      </c>
      <c r="V224" s="17">
        <f t="shared" si="10"/>
        <v>314</v>
      </c>
      <c r="W224" s="21"/>
      <c r="Y224" s="17"/>
      <c r="Z224" s="17"/>
    </row>
    <row r="225" spans="1:26" x14ac:dyDescent="0.15">
      <c r="A225" s="16" t="s">
        <v>55</v>
      </c>
      <c r="B225" s="54">
        <f t="shared" ref="B225:G225" si="12">B224*$A$200</f>
        <v>-2000</v>
      </c>
      <c r="C225" s="54">
        <f t="shared" si="12"/>
        <v>600</v>
      </c>
      <c r="D225" s="54">
        <f t="shared" si="12"/>
        <v>600</v>
      </c>
      <c r="E225" s="54">
        <f t="shared" si="12"/>
        <v>600</v>
      </c>
      <c r="F225" s="54">
        <f t="shared" si="12"/>
        <v>600</v>
      </c>
      <c r="G225" s="54">
        <f t="shared" si="12"/>
        <v>600</v>
      </c>
      <c r="H225" s="54">
        <f>H224*$A$200/A212</f>
        <v>2000</v>
      </c>
      <c r="R225" s="17"/>
      <c r="S225" s="17">
        <v>130</v>
      </c>
      <c r="T225" s="17">
        <v>-72</v>
      </c>
      <c r="U225" s="17">
        <v>389</v>
      </c>
      <c r="V225" s="17">
        <f t="shared" si="10"/>
        <v>317</v>
      </c>
      <c r="W225" s="21"/>
      <c r="Y225" s="17"/>
      <c r="Z225" s="17"/>
    </row>
    <row r="226" spans="1:26" x14ac:dyDescent="0.15">
      <c r="A226" s="16" t="s">
        <v>55</v>
      </c>
      <c r="B226" s="54">
        <f>B225</f>
        <v>-2000</v>
      </c>
      <c r="C226" s="54">
        <f>C225</f>
        <v>600</v>
      </c>
      <c r="D226" s="54">
        <f>D225</f>
        <v>600</v>
      </c>
      <c r="E226" s="54">
        <f>E225</f>
        <v>600</v>
      </c>
      <c r="F226" s="54">
        <f>F225</f>
        <v>600</v>
      </c>
      <c r="G226" s="54">
        <f>G225+H225</f>
        <v>2600</v>
      </c>
      <c r="H226" s="54"/>
      <c r="R226" s="17"/>
      <c r="S226" s="17">
        <v>131</v>
      </c>
      <c r="T226" s="17">
        <v>-72</v>
      </c>
      <c r="U226" s="17">
        <v>392</v>
      </c>
      <c r="V226" s="17">
        <f t="shared" si="10"/>
        <v>320</v>
      </c>
      <c r="W226" s="21"/>
      <c r="Y226" s="17"/>
      <c r="Z226" s="17"/>
    </row>
    <row r="227" spans="1:26" x14ac:dyDescent="0.15">
      <c r="A227" s="16" t="s">
        <v>300</v>
      </c>
      <c r="B227" s="54">
        <f>NPV(k,C226:G226)</f>
        <v>2598.1224279835392</v>
      </c>
      <c r="C227" s="54"/>
      <c r="D227" s="54"/>
      <c r="E227" s="54"/>
      <c r="F227" s="54"/>
      <c r="G227" s="56" t="s">
        <v>292</v>
      </c>
      <c r="H227" s="54"/>
      <c r="R227" s="17"/>
      <c r="S227" s="17">
        <v>132</v>
      </c>
      <c r="T227" s="17">
        <v>-72</v>
      </c>
      <c r="U227" s="17">
        <v>395</v>
      </c>
      <c r="V227" s="17">
        <f t="shared" si="10"/>
        <v>323</v>
      </c>
      <c r="W227" s="21"/>
      <c r="Y227" s="17"/>
      <c r="Z227" s="17"/>
    </row>
    <row r="228" spans="1:26" x14ac:dyDescent="0.15">
      <c r="A228" s="16" t="s">
        <v>57</v>
      </c>
      <c r="B228" s="54">
        <f>B226+B227</f>
        <v>598.12242798353918</v>
      </c>
      <c r="C228" s="54"/>
      <c r="D228" s="54"/>
      <c r="E228" s="54"/>
      <c r="F228" s="54"/>
      <c r="G228" s="54"/>
      <c r="H228" s="54"/>
      <c r="R228" s="17"/>
      <c r="S228" s="17">
        <v>133</v>
      </c>
      <c r="T228" s="17">
        <v>-72</v>
      </c>
      <c r="U228" s="17">
        <v>398</v>
      </c>
      <c r="V228" s="17">
        <f t="shared" si="10"/>
        <v>326</v>
      </c>
      <c r="W228" s="21"/>
      <c r="Y228" s="17"/>
      <c r="Z228" s="17"/>
    </row>
    <row r="229" spans="1:26" x14ac:dyDescent="0.15">
      <c r="B229" s="54">
        <f>B228</f>
        <v>598.12242798353918</v>
      </c>
      <c r="C229" s="55" t="s">
        <v>256</v>
      </c>
      <c r="D229" s="55"/>
      <c r="E229" s="55"/>
      <c r="F229" s="55"/>
      <c r="G229" s="55"/>
      <c r="H229" s="54"/>
      <c r="R229" s="17"/>
      <c r="S229" s="17">
        <v>134</v>
      </c>
      <c r="T229" s="17">
        <v>-72</v>
      </c>
      <c r="U229" s="17">
        <v>401</v>
      </c>
      <c r="V229" s="17">
        <f t="shared" si="10"/>
        <v>329</v>
      </c>
      <c r="W229" s="21"/>
      <c r="Y229" s="17"/>
      <c r="Z229" s="17"/>
    </row>
    <row r="230" spans="1:26" x14ac:dyDescent="0.15">
      <c r="B230" s="54">
        <f>B217</f>
        <v>71.774691358024697</v>
      </c>
      <c r="C230" s="55" t="s">
        <v>285</v>
      </c>
      <c r="D230" s="55"/>
      <c r="E230" s="55"/>
      <c r="F230" s="55"/>
      <c r="G230" s="55"/>
      <c r="H230" s="55"/>
      <c r="R230" s="17"/>
      <c r="S230" s="17">
        <v>135</v>
      </c>
      <c r="T230" s="17">
        <v>-72</v>
      </c>
      <c r="U230" s="17">
        <v>404</v>
      </c>
      <c r="V230" s="17">
        <f t="shared" si="10"/>
        <v>332</v>
      </c>
      <c r="W230" s="21"/>
      <c r="Y230" s="17"/>
      <c r="Z230" s="17"/>
    </row>
    <row r="231" spans="1:26" x14ac:dyDescent="0.15">
      <c r="B231" s="54">
        <f>B229-B230</f>
        <v>526.34773662551447</v>
      </c>
      <c r="C231" s="55" t="s">
        <v>75</v>
      </c>
      <c r="D231" s="55"/>
      <c r="E231" s="55"/>
      <c r="F231" s="55"/>
      <c r="G231" s="55"/>
      <c r="H231" s="55"/>
      <c r="R231" s="17"/>
      <c r="S231" s="17">
        <v>136</v>
      </c>
      <c r="T231" s="17">
        <v>-72</v>
      </c>
      <c r="U231" s="17">
        <v>407</v>
      </c>
      <c r="V231" s="17">
        <f t="shared" si="10"/>
        <v>335</v>
      </c>
      <c r="W231" s="21"/>
      <c r="Y231" s="17"/>
      <c r="Z231" s="17"/>
    </row>
    <row r="232" spans="1:26" x14ac:dyDescent="0.15">
      <c r="R232" s="17"/>
      <c r="S232" s="17">
        <v>137</v>
      </c>
      <c r="T232" s="17">
        <v>-72</v>
      </c>
      <c r="U232" s="17">
        <v>410</v>
      </c>
      <c r="V232" s="17">
        <f t="shared" si="10"/>
        <v>338</v>
      </c>
      <c r="W232" s="21"/>
      <c r="Y232" s="17"/>
      <c r="Z232" s="17"/>
    </row>
    <row r="233" spans="1:26" x14ac:dyDescent="0.15">
      <c r="R233" s="17"/>
      <c r="S233" s="17">
        <v>138</v>
      </c>
      <c r="T233" s="17">
        <v>-72</v>
      </c>
      <c r="U233" s="17">
        <v>413</v>
      </c>
      <c r="V233" s="17">
        <f t="shared" si="10"/>
        <v>341</v>
      </c>
      <c r="W233" s="21"/>
      <c r="Y233" s="17"/>
      <c r="Z233" s="17"/>
    </row>
    <row r="234" spans="1:26" x14ac:dyDescent="0.15">
      <c r="A234" s="2" t="s">
        <v>304</v>
      </c>
      <c r="B234" s="16"/>
      <c r="R234" s="17"/>
      <c r="S234" s="17">
        <v>139</v>
      </c>
      <c r="T234" s="17">
        <v>-72</v>
      </c>
      <c r="U234" s="17">
        <v>416</v>
      </c>
      <c r="V234" s="17">
        <f t="shared" si="10"/>
        <v>344</v>
      </c>
      <c r="W234" s="21"/>
      <c r="Y234" s="17"/>
      <c r="Z234" s="17"/>
    </row>
    <row r="235" spans="1:26" x14ac:dyDescent="0.15">
      <c r="B235" s="19"/>
      <c r="R235" s="17"/>
      <c r="S235" s="17">
        <v>140</v>
      </c>
      <c r="T235" s="17">
        <v>-72</v>
      </c>
      <c r="U235" s="17">
        <v>419</v>
      </c>
      <c r="V235" s="17">
        <f t="shared" si="10"/>
        <v>347</v>
      </c>
      <c r="W235" s="21"/>
      <c r="Y235" s="17"/>
      <c r="Z235" s="17"/>
    </row>
    <row r="236" spans="1:26" x14ac:dyDescent="0.15">
      <c r="R236" s="17"/>
      <c r="S236" s="17">
        <v>141</v>
      </c>
      <c r="T236" s="17">
        <v>-72</v>
      </c>
      <c r="U236" s="17">
        <v>422</v>
      </c>
      <c r="V236" s="17">
        <f t="shared" si="10"/>
        <v>350</v>
      </c>
      <c r="W236" s="21"/>
      <c r="Y236" s="17"/>
      <c r="Z236" s="17"/>
    </row>
    <row r="237" spans="1:26" x14ac:dyDescent="0.15">
      <c r="R237" s="17"/>
      <c r="S237" s="17">
        <v>142</v>
      </c>
      <c r="T237" s="17">
        <v>-72</v>
      </c>
      <c r="U237" s="17">
        <v>425</v>
      </c>
      <c r="V237" s="17">
        <f t="shared" si="10"/>
        <v>353</v>
      </c>
      <c r="W237" s="21"/>
      <c r="Y237" s="17"/>
      <c r="Z237" s="17"/>
    </row>
    <row r="238" spans="1:26" x14ac:dyDescent="0.15">
      <c r="A238" s="18"/>
      <c r="R238" s="17"/>
      <c r="S238" s="17">
        <v>143</v>
      </c>
      <c r="T238" s="17">
        <v>-72</v>
      </c>
      <c r="U238" s="17">
        <v>428</v>
      </c>
      <c r="V238" s="17">
        <f t="shared" si="10"/>
        <v>356</v>
      </c>
      <c r="W238" s="21"/>
      <c r="Y238" s="17"/>
      <c r="Z238" s="17"/>
    </row>
    <row r="239" spans="1:26" x14ac:dyDescent="0.15">
      <c r="A239" s="18"/>
      <c r="R239" s="17"/>
      <c r="S239" s="17">
        <v>144</v>
      </c>
      <c r="T239" s="17">
        <v>-72</v>
      </c>
      <c r="U239" s="17">
        <v>431</v>
      </c>
      <c r="V239" s="17">
        <f t="shared" si="10"/>
        <v>359</v>
      </c>
      <c r="W239" s="21"/>
      <c r="Y239" s="17"/>
      <c r="Z239" s="17"/>
    </row>
    <row r="240" spans="1:26" x14ac:dyDescent="0.15">
      <c r="A240" s="18"/>
      <c r="R240" s="17"/>
      <c r="S240" s="17">
        <v>145</v>
      </c>
      <c r="T240" s="17">
        <v>-72</v>
      </c>
      <c r="U240" s="17">
        <v>434</v>
      </c>
      <c r="V240" s="17">
        <f t="shared" si="10"/>
        <v>362</v>
      </c>
      <c r="W240" s="21"/>
      <c r="Y240" s="17"/>
      <c r="Z240" s="17"/>
    </row>
    <row r="241" spans="1:26" x14ac:dyDescent="0.15">
      <c r="A241" s="18"/>
      <c r="R241" s="17"/>
      <c r="S241" s="17">
        <v>146</v>
      </c>
      <c r="T241" s="17">
        <v>-72</v>
      </c>
      <c r="U241" s="17">
        <v>437</v>
      </c>
      <c r="V241" s="17">
        <f t="shared" si="10"/>
        <v>365</v>
      </c>
      <c r="W241" s="21"/>
      <c r="Y241" s="17"/>
      <c r="Z241" s="17"/>
    </row>
    <row r="242" spans="1:26" x14ac:dyDescent="0.15">
      <c r="A242" s="18"/>
      <c r="R242" s="17"/>
      <c r="S242" s="17">
        <v>147</v>
      </c>
      <c r="T242" s="17">
        <v>-72</v>
      </c>
      <c r="U242" s="17">
        <v>440</v>
      </c>
      <c r="V242" s="17">
        <f t="shared" si="10"/>
        <v>368</v>
      </c>
      <c r="W242" s="21"/>
      <c r="Y242" s="17"/>
      <c r="Z242" s="17"/>
    </row>
    <row r="243" spans="1:26" x14ac:dyDescent="0.15">
      <c r="A243" s="16"/>
      <c r="R243" s="17"/>
      <c r="S243" s="17">
        <v>148</v>
      </c>
      <c r="T243" s="17">
        <v>-72</v>
      </c>
      <c r="U243" s="17">
        <v>443</v>
      </c>
      <c r="V243" s="17">
        <f t="shared" si="10"/>
        <v>371</v>
      </c>
      <c r="W243" s="21"/>
      <c r="Y243" s="17"/>
      <c r="Z243" s="17"/>
    </row>
    <row r="244" spans="1:26" x14ac:dyDescent="0.15">
      <c r="A244" s="16"/>
      <c r="R244" s="17"/>
      <c r="S244" s="17">
        <v>149</v>
      </c>
      <c r="T244" s="17">
        <v>-72</v>
      </c>
      <c r="U244" s="17">
        <v>446</v>
      </c>
      <c r="V244" s="17">
        <f t="shared" si="10"/>
        <v>374</v>
      </c>
      <c r="W244" s="21"/>
      <c r="Y244" s="17"/>
      <c r="Z244" s="17"/>
    </row>
    <row r="245" spans="1:26" x14ac:dyDescent="0.15">
      <c r="A245" s="18"/>
      <c r="R245" s="17"/>
      <c r="S245" s="17">
        <v>150</v>
      </c>
      <c r="T245" s="17">
        <v>-72</v>
      </c>
      <c r="U245" s="17">
        <v>449</v>
      </c>
      <c r="V245" s="17">
        <f>U245+T245</f>
        <v>377</v>
      </c>
      <c r="W245" s="21"/>
      <c r="Y245" s="17"/>
      <c r="Z245" s="17"/>
    </row>
    <row r="246" spans="1:26" x14ac:dyDescent="0.15">
      <c r="A246" s="18"/>
      <c r="R246" s="17"/>
      <c r="S246" s="17">
        <v>151</v>
      </c>
      <c r="T246" s="17">
        <v>-72</v>
      </c>
      <c r="U246" s="17">
        <v>452</v>
      </c>
      <c r="V246" s="17">
        <f t="shared" ref="V246:V309" si="13">U246+T246</f>
        <v>380</v>
      </c>
      <c r="W246" s="21"/>
      <c r="Y246" s="17"/>
      <c r="Z246" s="17"/>
    </row>
    <row r="247" spans="1:26" x14ac:dyDescent="0.15">
      <c r="A247" s="18"/>
      <c r="R247" s="17"/>
      <c r="S247" s="17">
        <v>152</v>
      </c>
      <c r="T247" s="17">
        <v>-72</v>
      </c>
      <c r="U247" s="17">
        <v>455</v>
      </c>
      <c r="V247" s="17">
        <f t="shared" si="13"/>
        <v>383</v>
      </c>
      <c r="W247" s="21"/>
      <c r="Y247" s="17"/>
      <c r="Z247" s="17"/>
    </row>
    <row r="248" spans="1:26" x14ac:dyDescent="0.15">
      <c r="A248" s="18"/>
      <c r="R248" s="17"/>
      <c r="S248" s="17">
        <v>153</v>
      </c>
      <c r="T248" s="17">
        <v>-72</v>
      </c>
      <c r="U248" s="17">
        <v>458</v>
      </c>
      <c r="V248" s="17">
        <f t="shared" si="13"/>
        <v>386</v>
      </c>
      <c r="W248" s="21"/>
      <c r="Y248" s="17"/>
      <c r="Z248" s="17"/>
    </row>
    <row r="249" spans="1:26" x14ac:dyDescent="0.15">
      <c r="A249" s="18"/>
      <c r="E249" s="20"/>
      <c r="F249" s="20"/>
      <c r="G249" s="20"/>
      <c r="H249" s="20"/>
      <c r="R249" s="17"/>
      <c r="S249" s="17">
        <v>154</v>
      </c>
      <c r="T249" s="17">
        <v>-72</v>
      </c>
      <c r="U249" s="17">
        <v>461</v>
      </c>
      <c r="V249" s="17">
        <f t="shared" si="13"/>
        <v>389</v>
      </c>
      <c r="W249" s="21"/>
      <c r="Y249" s="17"/>
      <c r="Z249" s="17"/>
    </row>
    <row r="250" spans="1:26" x14ac:dyDescent="0.15">
      <c r="A250" s="18"/>
      <c r="D250" s="17"/>
      <c r="E250" s="17"/>
      <c r="F250" s="17"/>
      <c r="G250" s="17"/>
      <c r="H250" s="17"/>
      <c r="R250" s="17"/>
      <c r="S250" s="17">
        <v>155</v>
      </c>
      <c r="T250" s="17">
        <v>-72</v>
      </c>
      <c r="U250" s="17">
        <v>464</v>
      </c>
      <c r="V250" s="17">
        <f t="shared" si="13"/>
        <v>392</v>
      </c>
      <c r="W250" s="21"/>
      <c r="Y250" s="17"/>
      <c r="Z250" s="17"/>
    </row>
    <row r="251" spans="1:26" x14ac:dyDescent="0.15">
      <c r="C251" s="17"/>
      <c r="D251" s="17"/>
      <c r="E251" s="17"/>
      <c r="F251" s="17"/>
      <c r="G251" s="17"/>
      <c r="H251" s="17"/>
      <c r="R251" s="17"/>
      <c r="S251" s="17">
        <v>156</v>
      </c>
      <c r="T251" s="17">
        <v>-72</v>
      </c>
      <c r="U251" s="17">
        <v>467</v>
      </c>
      <c r="V251" s="17">
        <f t="shared" si="13"/>
        <v>395</v>
      </c>
      <c r="W251" s="21"/>
      <c r="Y251" s="17"/>
      <c r="Z251" s="17"/>
    </row>
    <row r="252" spans="1:26" x14ac:dyDescent="0.15">
      <c r="A252" s="16"/>
      <c r="B252" s="17"/>
      <c r="C252" s="20"/>
      <c r="D252" s="20"/>
      <c r="E252" s="20"/>
      <c r="F252" s="20"/>
      <c r="G252" s="20"/>
      <c r="H252" s="20"/>
      <c r="R252" s="17"/>
      <c r="S252" s="17">
        <v>157</v>
      </c>
      <c r="T252" s="17">
        <v>-72</v>
      </c>
      <c r="U252" s="17">
        <v>470</v>
      </c>
      <c r="V252" s="17">
        <f t="shared" si="13"/>
        <v>398</v>
      </c>
      <c r="W252" s="21"/>
      <c r="Y252" s="17"/>
      <c r="Z252" s="17"/>
    </row>
    <row r="253" spans="1:26" x14ac:dyDescent="0.15">
      <c r="B253" s="17"/>
      <c r="C253" s="17"/>
      <c r="D253" s="17"/>
      <c r="E253" s="17"/>
      <c r="F253" s="17"/>
      <c r="G253" s="17"/>
      <c r="H253" s="17"/>
      <c r="R253" s="17"/>
      <c r="S253" s="17">
        <v>158</v>
      </c>
      <c r="T253" s="17">
        <v>-72</v>
      </c>
      <c r="U253" s="17">
        <v>473</v>
      </c>
      <c r="V253" s="17">
        <f t="shared" si="13"/>
        <v>401</v>
      </c>
      <c r="W253" s="21"/>
      <c r="Y253" s="17"/>
      <c r="Z253" s="17"/>
    </row>
    <row r="254" spans="1:26" x14ac:dyDescent="0.15">
      <c r="D254" s="53"/>
      <c r="R254" s="17"/>
      <c r="S254" s="17">
        <v>159</v>
      </c>
      <c r="T254" s="17">
        <v>-72</v>
      </c>
      <c r="U254" s="17">
        <v>476</v>
      </c>
      <c r="V254" s="17">
        <f t="shared" si="13"/>
        <v>404</v>
      </c>
      <c r="W254" s="21"/>
      <c r="Y254" s="17"/>
      <c r="Z254" s="17"/>
    </row>
    <row r="255" spans="1:26" x14ac:dyDescent="0.15">
      <c r="R255" s="17"/>
      <c r="S255" s="17">
        <v>160</v>
      </c>
      <c r="T255" s="17">
        <v>-72</v>
      </c>
      <c r="U255" s="17">
        <v>478</v>
      </c>
      <c r="V255" s="17">
        <f t="shared" si="13"/>
        <v>406</v>
      </c>
      <c r="W255" s="21"/>
      <c r="Y255" s="17"/>
      <c r="Z255" s="17"/>
    </row>
    <row r="256" spans="1:26" x14ac:dyDescent="0.15">
      <c r="R256" s="17"/>
      <c r="S256" s="17">
        <v>161</v>
      </c>
      <c r="T256" s="17">
        <v>-72</v>
      </c>
      <c r="U256" s="17">
        <v>481</v>
      </c>
      <c r="V256" s="17">
        <f t="shared" si="13"/>
        <v>409</v>
      </c>
      <c r="W256" s="21"/>
      <c r="Y256" s="17"/>
      <c r="Z256" s="17"/>
    </row>
    <row r="257" spans="18:26" x14ac:dyDescent="0.15">
      <c r="R257" s="17"/>
      <c r="S257" s="17">
        <v>162</v>
      </c>
      <c r="T257" s="17">
        <v>-72</v>
      </c>
      <c r="U257" s="17">
        <v>484</v>
      </c>
      <c r="V257" s="17">
        <f t="shared" si="13"/>
        <v>412</v>
      </c>
      <c r="W257" s="21"/>
      <c r="Y257" s="17"/>
      <c r="Z257" s="17"/>
    </row>
    <row r="258" spans="18:26" x14ac:dyDescent="0.15">
      <c r="R258" s="17"/>
      <c r="S258" s="17">
        <v>163</v>
      </c>
      <c r="T258" s="17">
        <v>-72</v>
      </c>
      <c r="U258" s="17">
        <v>487</v>
      </c>
      <c r="V258" s="17">
        <f t="shared" si="13"/>
        <v>415</v>
      </c>
      <c r="W258" s="21"/>
      <c r="Y258" s="17"/>
      <c r="Z258" s="17"/>
    </row>
    <row r="259" spans="18:26" x14ac:dyDescent="0.15">
      <c r="R259" s="17"/>
      <c r="S259" s="17">
        <v>164</v>
      </c>
      <c r="T259" s="17">
        <v>-72</v>
      </c>
      <c r="U259" s="17">
        <v>490</v>
      </c>
      <c r="V259" s="17">
        <f t="shared" si="13"/>
        <v>418</v>
      </c>
      <c r="W259" s="21"/>
      <c r="Y259" s="17"/>
      <c r="Z259" s="17"/>
    </row>
    <row r="260" spans="18:26" x14ac:dyDescent="0.15">
      <c r="R260" s="17"/>
      <c r="S260" s="17">
        <v>165</v>
      </c>
      <c r="T260" s="17">
        <v>-72</v>
      </c>
      <c r="U260" s="17">
        <v>493</v>
      </c>
      <c r="V260" s="17">
        <f t="shared" si="13"/>
        <v>421</v>
      </c>
      <c r="W260" s="21"/>
      <c r="Y260" s="17"/>
      <c r="Z260" s="17"/>
    </row>
    <row r="261" spans="18:26" x14ac:dyDescent="0.15">
      <c r="R261" s="17"/>
      <c r="S261" s="17">
        <v>166</v>
      </c>
      <c r="T261" s="17">
        <v>-72</v>
      </c>
      <c r="U261" s="17">
        <v>496</v>
      </c>
      <c r="V261" s="17">
        <f t="shared" si="13"/>
        <v>424</v>
      </c>
      <c r="W261" s="21"/>
      <c r="Y261" s="17"/>
      <c r="Z261" s="17"/>
    </row>
    <row r="262" spans="18:26" x14ac:dyDescent="0.15">
      <c r="R262" s="17"/>
      <c r="S262" s="17">
        <v>167</v>
      </c>
      <c r="T262" s="17">
        <v>-72</v>
      </c>
      <c r="U262" s="17">
        <v>499</v>
      </c>
      <c r="V262" s="17">
        <f t="shared" si="13"/>
        <v>427</v>
      </c>
      <c r="W262" s="21"/>
      <c r="Y262" s="17"/>
      <c r="Z262" s="17"/>
    </row>
    <row r="263" spans="18:26" x14ac:dyDescent="0.15">
      <c r="R263" s="17"/>
      <c r="S263" s="17">
        <v>168</v>
      </c>
      <c r="T263" s="17">
        <v>-72</v>
      </c>
      <c r="U263" s="17">
        <v>502</v>
      </c>
      <c r="V263" s="17">
        <f t="shared" si="13"/>
        <v>430</v>
      </c>
      <c r="W263" s="21"/>
      <c r="Y263" s="17"/>
      <c r="Z263" s="17"/>
    </row>
    <row r="264" spans="18:26" x14ac:dyDescent="0.15">
      <c r="R264" s="17"/>
      <c r="S264" s="17">
        <v>169</v>
      </c>
      <c r="T264" s="17">
        <v>-72</v>
      </c>
      <c r="U264" s="17">
        <v>505</v>
      </c>
      <c r="V264" s="17">
        <f t="shared" si="13"/>
        <v>433</v>
      </c>
      <c r="W264" s="21"/>
      <c r="Y264" s="17"/>
      <c r="Z264" s="17"/>
    </row>
    <row r="265" spans="18:26" x14ac:dyDescent="0.15">
      <c r="R265" s="17"/>
      <c r="S265" s="17">
        <v>170</v>
      </c>
      <c r="T265" s="17">
        <v>-72</v>
      </c>
      <c r="U265" s="17">
        <v>508</v>
      </c>
      <c r="V265" s="17">
        <f t="shared" si="13"/>
        <v>436</v>
      </c>
      <c r="W265" s="21"/>
      <c r="Y265" s="17"/>
      <c r="Z265" s="17"/>
    </row>
    <row r="266" spans="18:26" x14ac:dyDescent="0.15">
      <c r="R266" s="17"/>
      <c r="S266" s="17">
        <v>171</v>
      </c>
      <c r="T266" s="17">
        <v>-72</v>
      </c>
      <c r="U266" s="17">
        <v>511</v>
      </c>
      <c r="V266" s="17">
        <f t="shared" si="13"/>
        <v>439</v>
      </c>
      <c r="W266" s="21"/>
      <c r="Y266" s="17"/>
      <c r="Z266" s="17"/>
    </row>
    <row r="267" spans="18:26" x14ac:dyDescent="0.15">
      <c r="R267" s="17"/>
      <c r="S267" s="17">
        <v>172</v>
      </c>
      <c r="T267" s="17">
        <v>-72</v>
      </c>
      <c r="U267" s="17">
        <v>514</v>
      </c>
      <c r="V267" s="17">
        <f t="shared" si="13"/>
        <v>442</v>
      </c>
      <c r="W267" s="21"/>
      <c r="Y267" s="17"/>
      <c r="Z267" s="17"/>
    </row>
    <row r="268" spans="18:26" x14ac:dyDescent="0.15">
      <c r="R268" s="17"/>
      <c r="S268" s="17">
        <v>173</v>
      </c>
      <c r="T268" s="17">
        <v>-72</v>
      </c>
      <c r="U268" s="17">
        <v>517</v>
      </c>
      <c r="V268" s="17">
        <f t="shared" si="13"/>
        <v>445</v>
      </c>
      <c r="W268" s="21"/>
      <c r="Y268" s="17"/>
      <c r="Z268" s="17"/>
    </row>
    <row r="269" spans="18:26" x14ac:dyDescent="0.15">
      <c r="R269" s="17"/>
      <c r="S269" s="17">
        <v>174</v>
      </c>
      <c r="T269" s="17">
        <v>-72</v>
      </c>
      <c r="U269" s="17">
        <v>520</v>
      </c>
      <c r="V269" s="17">
        <f t="shared" si="13"/>
        <v>448</v>
      </c>
      <c r="W269" s="21"/>
      <c r="Y269" s="17"/>
      <c r="Z269" s="17"/>
    </row>
    <row r="270" spans="18:26" x14ac:dyDescent="0.15">
      <c r="R270" s="17"/>
      <c r="S270" s="17">
        <v>175</v>
      </c>
      <c r="T270" s="17">
        <v>-72</v>
      </c>
      <c r="U270" s="17">
        <v>523</v>
      </c>
      <c r="V270" s="17">
        <f t="shared" si="13"/>
        <v>451</v>
      </c>
      <c r="W270" s="21"/>
      <c r="Y270" s="17"/>
      <c r="Z270" s="17"/>
    </row>
    <row r="271" spans="18:26" x14ac:dyDescent="0.15">
      <c r="R271" s="17"/>
      <c r="S271" s="17">
        <v>176</v>
      </c>
      <c r="T271" s="17">
        <v>-72</v>
      </c>
      <c r="U271" s="17">
        <v>526</v>
      </c>
      <c r="V271" s="17">
        <f t="shared" si="13"/>
        <v>454</v>
      </c>
      <c r="W271" s="21"/>
      <c r="Y271" s="17"/>
      <c r="Z271" s="17"/>
    </row>
    <row r="272" spans="18:26" x14ac:dyDescent="0.15">
      <c r="R272" s="17"/>
      <c r="S272" s="17">
        <v>177</v>
      </c>
      <c r="T272" s="17">
        <v>-72</v>
      </c>
      <c r="U272" s="17">
        <v>529</v>
      </c>
      <c r="V272" s="17">
        <f t="shared" si="13"/>
        <v>457</v>
      </c>
      <c r="W272" s="21"/>
      <c r="Y272" s="17"/>
      <c r="Z272" s="17"/>
    </row>
    <row r="273" spans="18:26" x14ac:dyDescent="0.15">
      <c r="R273" s="17"/>
      <c r="S273" s="17">
        <v>178</v>
      </c>
      <c r="T273" s="17">
        <v>-72</v>
      </c>
      <c r="U273" s="17">
        <v>532</v>
      </c>
      <c r="V273" s="17">
        <f t="shared" si="13"/>
        <v>460</v>
      </c>
      <c r="W273" s="21"/>
      <c r="Y273" s="17"/>
      <c r="Z273" s="17"/>
    </row>
    <row r="274" spans="18:26" x14ac:dyDescent="0.15">
      <c r="R274" s="17"/>
      <c r="S274" s="17">
        <v>179</v>
      </c>
      <c r="T274" s="17">
        <v>-72</v>
      </c>
      <c r="U274" s="17">
        <v>535</v>
      </c>
      <c r="V274" s="17">
        <f t="shared" si="13"/>
        <v>463</v>
      </c>
      <c r="W274" s="21"/>
      <c r="Y274" s="17"/>
      <c r="Z274" s="17"/>
    </row>
    <row r="275" spans="18:26" x14ac:dyDescent="0.15">
      <c r="R275" s="17"/>
      <c r="S275" s="17">
        <v>180</v>
      </c>
      <c r="T275" s="17">
        <v>-72</v>
      </c>
      <c r="U275" s="17">
        <v>538</v>
      </c>
      <c r="V275" s="17">
        <f t="shared" si="13"/>
        <v>466</v>
      </c>
      <c r="W275" s="21"/>
      <c r="Y275" s="17"/>
      <c r="Z275" s="17"/>
    </row>
    <row r="276" spans="18:26" x14ac:dyDescent="0.15">
      <c r="R276" s="17"/>
      <c r="S276" s="17">
        <v>181</v>
      </c>
      <c r="T276" s="17">
        <v>-72</v>
      </c>
      <c r="U276" s="17">
        <v>541</v>
      </c>
      <c r="V276" s="17">
        <f t="shared" si="13"/>
        <v>469</v>
      </c>
      <c r="W276" s="21"/>
      <c r="Y276" s="17"/>
      <c r="Z276" s="17"/>
    </row>
    <row r="277" spans="18:26" x14ac:dyDescent="0.15">
      <c r="R277" s="17"/>
      <c r="S277" s="17">
        <v>182</v>
      </c>
      <c r="T277" s="17">
        <v>-72</v>
      </c>
      <c r="U277" s="17">
        <v>544</v>
      </c>
      <c r="V277" s="17">
        <f t="shared" si="13"/>
        <v>472</v>
      </c>
      <c r="W277" s="21"/>
      <c r="Y277" s="17"/>
      <c r="Z277" s="17"/>
    </row>
    <row r="278" spans="18:26" x14ac:dyDescent="0.15">
      <c r="R278" s="17"/>
      <c r="S278" s="17">
        <v>183</v>
      </c>
      <c r="T278" s="17">
        <v>-72</v>
      </c>
      <c r="U278" s="17">
        <v>547</v>
      </c>
      <c r="V278" s="17">
        <f t="shared" si="13"/>
        <v>475</v>
      </c>
      <c r="W278" s="21"/>
      <c r="Y278" s="17"/>
      <c r="Z278" s="17"/>
    </row>
    <row r="279" spans="18:26" x14ac:dyDescent="0.15">
      <c r="R279" s="17"/>
      <c r="S279" s="17">
        <v>184</v>
      </c>
      <c r="T279" s="17">
        <v>-72</v>
      </c>
      <c r="U279" s="17">
        <v>550</v>
      </c>
      <c r="V279" s="17">
        <f t="shared" si="13"/>
        <v>478</v>
      </c>
      <c r="W279" s="21"/>
      <c r="Y279" s="17"/>
      <c r="Z279" s="17"/>
    </row>
    <row r="280" spans="18:26" x14ac:dyDescent="0.15">
      <c r="R280" s="17"/>
      <c r="S280" s="17">
        <v>185</v>
      </c>
      <c r="T280" s="17">
        <v>-72</v>
      </c>
      <c r="U280" s="17">
        <v>553</v>
      </c>
      <c r="V280" s="17">
        <f t="shared" si="13"/>
        <v>481</v>
      </c>
      <c r="W280" s="21"/>
      <c r="Y280" s="17"/>
      <c r="Z280" s="17"/>
    </row>
    <row r="281" spans="18:26" x14ac:dyDescent="0.15">
      <c r="R281" s="17"/>
      <c r="S281" s="17">
        <v>186</v>
      </c>
      <c r="T281" s="17">
        <v>-72</v>
      </c>
      <c r="U281" s="17">
        <v>556</v>
      </c>
      <c r="V281" s="17">
        <f t="shared" si="13"/>
        <v>484</v>
      </c>
      <c r="W281" s="21"/>
      <c r="Y281" s="17"/>
      <c r="Z281" s="17"/>
    </row>
    <row r="282" spans="18:26" x14ac:dyDescent="0.15">
      <c r="R282" s="17"/>
      <c r="S282" s="17">
        <v>187</v>
      </c>
      <c r="T282" s="17">
        <v>-72</v>
      </c>
      <c r="U282" s="17">
        <v>559</v>
      </c>
      <c r="V282" s="17">
        <f t="shared" si="13"/>
        <v>487</v>
      </c>
      <c r="W282" s="21"/>
      <c r="Y282" s="17"/>
      <c r="Z282" s="17"/>
    </row>
    <row r="283" spans="18:26" x14ac:dyDescent="0.15">
      <c r="R283" s="17"/>
      <c r="S283" s="17">
        <v>188</v>
      </c>
      <c r="T283" s="17">
        <v>-72</v>
      </c>
      <c r="U283" s="17">
        <v>562</v>
      </c>
      <c r="V283" s="17">
        <f t="shared" si="13"/>
        <v>490</v>
      </c>
      <c r="W283" s="21"/>
      <c r="Y283" s="17"/>
      <c r="Z283" s="17"/>
    </row>
    <row r="284" spans="18:26" x14ac:dyDescent="0.15">
      <c r="R284" s="17"/>
      <c r="S284" s="17">
        <v>189</v>
      </c>
      <c r="T284" s="17">
        <v>-72</v>
      </c>
      <c r="U284" s="17">
        <v>565</v>
      </c>
      <c r="V284" s="17">
        <f t="shared" si="13"/>
        <v>493</v>
      </c>
      <c r="W284" s="21"/>
      <c r="Y284" s="17"/>
      <c r="Z284" s="17"/>
    </row>
    <row r="285" spans="18:26" x14ac:dyDescent="0.15">
      <c r="R285" s="17"/>
      <c r="S285" s="17">
        <v>190</v>
      </c>
      <c r="T285" s="17">
        <v>-72</v>
      </c>
      <c r="U285" s="17">
        <v>568</v>
      </c>
      <c r="V285" s="17">
        <f t="shared" si="13"/>
        <v>496</v>
      </c>
      <c r="W285" s="21"/>
      <c r="Y285" s="17"/>
      <c r="Z285" s="17"/>
    </row>
    <row r="286" spans="18:26" x14ac:dyDescent="0.15">
      <c r="R286" s="17"/>
      <c r="S286" s="17">
        <v>191</v>
      </c>
      <c r="T286" s="17">
        <v>-72</v>
      </c>
      <c r="U286" s="17">
        <v>571</v>
      </c>
      <c r="V286" s="17">
        <f t="shared" si="13"/>
        <v>499</v>
      </c>
      <c r="W286" s="21"/>
      <c r="Y286" s="17"/>
      <c r="Z286" s="17"/>
    </row>
    <row r="287" spans="18:26" x14ac:dyDescent="0.15">
      <c r="R287" s="17"/>
      <c r="S287" s="17">
        <v>192</v>
      </c>
      <c r="T287" s="17">
        <v>-72</v>
      </c>
      <c r="U287" s="17">
        <v>574</v>
      </c>
      <c r="V287" s="17">
        <f t="shared" si="13"/>
        <v>502</v>
      </c>
      <c r="W287" s="21"/>
      <c r="Y287" s="17"/>
      <c r="Z287" s="17"/>
    </row>
    <row r="288" spans="18:26" x14ac:dyDescent="0.15">
      <c r="R288" s="17"/>
      <c r="S288" s="17">
        <v>193</v>
      </c>
      <c r="T288" s="17">
        <v>-72</v>
      </c>
      <c r="U288" s="17">
        <v>577</v>
      </c>
      <c r="V288" s="17">
        <f t="shared" si="13"/>
        <v>505</v>
      </c>
      <c r="W288" s="21"/>
      <c r="Y288" s="17"/>
      <c r="Z288" s="17"/>
    </row>
    <row r="289" spans="18:26" x14ac:dyDescent="0.15">
      <c r="R289" s="17"/>
      <c r="S289" s="17">
        <v>194</v>
      </c>
      <c r="T289" s="17">
        <v>-72</v>
      </c>
      <c r="U289" s="17">
        <v>580</v>
      </c>
      <c r="V289" s="17">
        <f t="shared" si="13"/>
        <v>508</v>
      </c>
      <c r="W289" s="21"/>
      <c r="Y289" s="17"/>
      <c r="Z289" s="17"/>
    </row>
    <row r="290" spans="18:26" x14ac:dyDescent="0.15">
      <c r="R290" s="17"/>
      <c r="S290" s="17">
        <v>195</v>
      </c>
      <c r="T290" s="17">
        <v>-72</v>
      </c>
      <c r="U290" s="17">
        <v>583</v>
      </c>
      <c r="V290" s="17">
        <f t="shared" si="13"/>
        <v>511</v>
      </c>
      <c r="W290" s="21"/>
      <c r="Y290" s="17"/>
      <c r="Z290" s="17"/>
    </row>
    <row r="291" spans="18:26" x14ac:dyDescent="0.15">
      <c r="R291" s="17"/>
      <c r="S291" s="17">
        <v>196</v>
      </c>
      <c r="T291" s="17">
        <v>-72</v>
      </c>
      <c r="U291" s="17">
        <v>586</v>
      </c>
      <c r="V291" s="17">
        <f t="shared" si="13"/>
        <v>514</v>
      </c>
      <c r="W291" s="21"/>
      <c r="Y291" s="17"/>
      <c r="Z291" s="17"/>
    </row>
    <row r="292" spans="18:26" x14ac:dyDescent="0.15">
      <c r="R292" s="17"/>
      <c r="S292" s="17">
        <v>197</v>
      </c>
      <c r="T292" s="17">
        <v>-72</v>
      </c>
      <c r="U292" s="17">
        <v>589</v>
      </c>
      <c r="V292" s="17">
        <f t="shared" si="13"/>
        <v>517</v>
      </c>
      <c r="W292" s="21"/>
      <c r="Y292" s="17"/>
      <c r="Z292" s="17"/>
    </row>
    <row r="293" spans="18:26" x14ac:dyDescent="0.15">
      <c r="R293" s="17"/>
      <c r="S293" s="17">
        <v>198</v>
      </c>
      <c r="T293" s="17">
        <v>-72</v>
      </c>
      <c r="U293" s="17">
        <v>592</v>
      </c>
      <c r="V293" s="17">
        <f t="shared" si="13"/>
        <v>520</v>
      </c>
      <c r="W293" s="21"/>
      <c r="Y293" s="17"/>
      <c r="Z293" s="17"/>
    </row>
    <row r="294" spans="18:26" x14ac:dyDescent="0.15">
      <c r="R294" s="17"/>
      <c r="S294" s="17">
        <v>199</v>
      </c>
      <c r="T294" s="17">
        <v>-72</v>
      </c>
      <c r="U294" s="17">
        <v>595</v>
      </c>
      <c r="V294" s="17">
        <f t="shared" si="13"/>
        <v>523</v>
      </c>
      <c r="W294" s="21"/>
      <c r="Y294" s="17"/>
      <c r="Z294" s="17"/>
    </row>
    <row r="295" spans="18:26" x14ac:dyDescent="0.15">
      <c r="R295" s="17">
        <v>200</v>
      </c>
      <c r="S295" s="17">
        <v>200</v>
      </c>
      <c r="T295" s="17">
        <v>-72</v>
      </c>
      <c r="U295" s="17">
        <v>598</v>
      </c>
      <c r="V295" s="17">
        <f t="shared" si="13"/>
        <v>526</v>
      </c>
      <c r="W295" s="21"/>
      <c r="Y295" s="17"/>
      <c r="Z295" s="17"/>
    </row>
    <row r="296" spans="18:26" x14ac:dyDescent="0.15">
      <c r="R296" s="17"/>
      <c r="S296" s="17">
        <v>201</v>
      </c>
      <c r="T296" s="17">
        <v>-73</v>
      </c>
      <c r="U296" s="17">
        <v>594</v>
      </c>
      <c r="V296" s="17">
        <f t="shared" si="13"/>
        <v>521</v>
      </c>
      <c r="W296" s="21"/>
      <c r="Y296" s="17"/>
      <c r="Z296" s="17"/>
    </row>
    <row r="297" spans="18:26" x14ac:dyDescent="0.15">
      <c r="R297" s="17"/>
      <c r="S297" s="17">
        <v>202</v>
      </c>
      <c r="T297" s="17">
        <v>-74</v>
      </c>
      <c r="U297" s="17">
        <v>589</v>
      </c>
      <c r="V297" s="17">
        <f t="shared" si="13"/>
        <v>515</v>
      </c>
      <c r="W297" s="21"/>
      <c r="Y297" s="17"/>
      <c r="Z297" s="17"/>
    </row>
    <row r="298" spans="18:26" x14ac:dyDescent="0.15">
      <c r="R298" s="17"/>
      <c r="S298" s="17">
        <v>203</v>
      </c>
      <c r="T298" s="17">
        <v>-74</v>
      </c>
      <c r="U298" s="17">
        <v>584</v>
      </c>
      <c r="V298" s="17">
        <f t="shared" si="13"/>
        <v>510</v>
      </c>
      <c r="W298" s="21"/>
      <c r="Y298" s="17"/>
      <c r="Z298" s="17"/>
    </row>
    <row r="299" spans="18:26" x14ac:dyDescent="0.15">
      <c r="R299" s="17"/>
      <c r="S299" s="17">
        <v>204</v>
      </c>
      <c r="T299" s="17">
        <v>-75</v>
      </c>
      <c r="U299" s="17">
        <v>580</v>
      </c>
      <c r="V299" s="17">
        <f t="shared" si="13"/>
        <v>505</v>
      </c>
      <c r="W299" s="21"/>
      <c r="Y299" s="17"/>
      <c r="Z299" s="17"/>
    </row>
    <row r="300" spans="18:26" x14ac:dyDescent="0.15">
      <c r="R300" s="17"/>
      <c r="S300" s="17">
        <v>205</v>
      </c>
      <c r="T300" s="17">
        <v>-76</v>
      </c>
      <c r="U300" s="17">
        <v>575</v>
      </c>
      <c r="V300" s="17">
        <f t="shared" si="13"/>
        <v>499</v>
      </c>
      <c r="W300" s="21"/>
      <c r="Y300" s="17"/>
      <c r="Z300" s="17"/>
    </row>
    <row r="301" spans="18:26" x14ac:dyDescent="0.15">
      <c r="R301" s="17"/>
      <c r="S301" s="17">
        <v>206</v>
      </c>
      <c r="T301" s="17">
        <v>-77</v>
      </c>
      <c r="U301" s="17">
        <v>570</v>
      </c>
      <c r="V301" s="17">
        <f t="shared" si="13"/>
        <v>493</v>
      </c>
      <c r="W301" s="21"/>
      <c r="Y301" s="17"/>
      <c r="Z301" s="17"/>
    </row>
    <row r="302" spans="18:26" x14ac:dyDescent="0.15">
      <c r="R302" s="17"/>
      <c r="S302" s="17">
        <v>207</v>
      </c>
      <c r="T302" s="17">
        <v>-78</v>
      </c>
      <c r="U302" s="17">
        <v>565</v>
      </c>
      <c r="V302" s="17">
        <f t="shared" si="13"/>
        <v>487</v>
      </c>
      <c r="W302" s="21"/>
      <c r="Y302" s="17"/>
      <c r="Z302" s="17"/>
    </row>
    <row r="303" spans="18:26" x14ac:dyDescent="0.15">
      <c r="R303" s="17"/>
      <c r="S303" s="17">
        <v>208</v>
      </c>
      <c r="T303" s="17">
        <v>-79</v>
      </c>
      <c r="U303" s="17">
        <v>560</v>
      </c>
      <c r="V303" s="17">
        <f t="shared" si="13"/>
        <v>481</v>
      </c>
      <c r="W303" s="21"/>
      <c r="Y303" s="17"/>
      <c r="Z303" s="17"/>
    </row>
    <row r="304" spans="18:26" x14ac:dyDescent="0.15">
      <c r="R304" s="17"/>
      <c r="S304" s="17">
        <v>209</v>
      </c>
      <c r="T304" s="17">
        <v>-80</v>
      </c>
      <c r="U304" s="17">
        <v>555</v>
      </c>
      <c r="V304" s="17">
        <f t="shared" si="13"/>
        <v>475</v>
      </c>
      <c r="W304" s="21"/>
      <c r="Y304" s="17"/>
      <c r="Z304" s="17"/>
    </row>
    <row r="305" spans="18:26" x14ac:dyDescent="0.15">
      <c r="R305" s="17"/>
      <c r="S305" s="17">
        <v>210</v>
      </c>
      <c r="T305" s="17">
        <v>-81</v>
      </c>
      <c r="U305" s="17">
        <v>550</v>
      </c>
      <c r="V305" s="17">
        <f t="shared" si="13"/>
        <v>469</v>
      </c>
      <c r="W305" s="21"/>
      <c r="Y305" s="17"/>
      <c r="Z305" s="17"/>
    </row>
    <row r="306" spans="18:26" x14ac:dyDescent="0.15">
      <c r="R306" s="17"/>
      <c r="S306" s="17">
        <v>211</v>
      </c>
      <c r="T306" s="17">
        <v>-82</v>
      </c>
      <c r="U306" s="17">
        <v>544</v>
      </c>
      <c r="V306" s="17">
        <f t="shared" si="13"/>
        <v>462</v>
      </c>
      <c r="W306" s="21"/>
      <c r="Y306" s="17"/>
      <c r="Z306" s="17"/>
    </row>
    <row r="307" spans="18:26" x14ac:dyDescent="0.15">
      <c r="R307" s="17"/>
      <c r="S307" s="17">
        <v>212</v>
      </c>
      <c r="T307" s="17">
        <v>-83</v>
      </c>
      <c r="U307" s="17">
        <v>539</v>
      </c>
      <c r="V307" s="17">
        <f t="shared" si="13"/>
        <v>456</v>
      </c>
      <c r="W307" s="21"/>
      <c r="Y307" s="17"/>
      <c r="Z307" s="17"/>
    </row>
    <row r="308" spans="18:26" x14ac:dyDescent="0.15">
      <c r="R308" s="17"/>
      <c r="S308" s="17">
        <v>213</v>
      </c>
      <c r="T308" s="17">
        <v>-83</v>
      </c>
      <c r="U308" s="17">
        <v>533</v>
      </c>
      <c r="V308" s="17">
        <f t="shared" si="13"/>
        <v>450</v>
      </c>
      <c r="W308" s="21"/>
      <c r="Y308" s="17"/>
      <c r="Z308" s="17"/>
    </row>
    <row r="309" spans="18:26" x14ac:dyDescent="0.15">
      <c r="R309" s="17"/>
      <c r="S309" s="17">
        <v>214</v>
      </c>
      <c r="T309" s="17">
        <v>-84</v>
      </c>
      <c r="U309" s="17">
        <v>528</v>
      </c>
      <c r="V309" s="17">
        <f t="shared" si="13"/>
        <v>444</v>
      </c>
      <c r="W309" s="21"/>
      <c r="Y309" s="17"/>
      <c r="Z309" s="17"/>
    </row>
    <row r="310" spans="18:26" x14ac:dyDescent="0.15">
      <c r="R310" s="17"/>
      <c r="S310" s="17">
        <v>215</v>
      </c>
      <c r="T310" s="17">
        <v>-85</v>
      </c>
      <c r="U310" s="17">
        <v>522</v>
      </c>
      <c r="V310" s="17">
        <f t="shared" ref="V310:V373" si="14">U310+T310</f>
        <v>437</v>
      </c>
      <c r="W310" s="21"/>
      <c r="Y310" s="17"/>
      <c r="Z310" s="17"/>
    </row>
    <row r="311" spans="18:26" x14ac:dyDescent="0.15">
      <c r="R311" s="17"/>
      <c r="S311" s="17">
        <v>216</v>
      </c>
      <c r="T311" s="17">
        <v>-86</v>
      </c>
      <c r="U311" s="17">
        <v>517</v>
      </c>
      <c r="V311" s="17">
        <f t="shared" si="14"/>
        <v>431</v>
      </c>
      <c r="W311" s="21"/>
      <c r="Y311" s="17"/>
      <c r="Z311" s="17"/>
    </row>
    <row r="312" spans="18:26" x14ac:dyDescent="0.15">
      <c r="R312" s="17"/>
      <c r="S312" s="17">
        <v>217</v>
      </c>
      <c r="T312" s="17">
        <v>-87</v>
      </c>
      <c r="U312" s="17">
        <v>511</v>
      </c>
      <c r="V312" s="17">
        <f t="shared" si="14"/>
        <v>424</v>
      </c>
      <c r="W312" s="21"/>
      <c r="Y312" s="17"/>
      <c r="Z312" s="17"/>
    </row>
    <row r="313" spans="18:26" x14ac:dyDescent="0.15">
      <c r="R313" s="17"/>
      <c r="S313" s="17">
        <v>218</v>
      </c>
      <c r="T313" s="17">
        <v>-88</v>
      </c>
      <c r="U313" s="17">
        <v>505</v>
      </c>
      <c r="V313" s="17">
        <f t="shared" si="14"/>
        <v>417</v>
      </c>
      <c r="W313" s="21"/>
      <c r="Y313" s="17"/>
      <c r="Z313" s="17"/>
    </row>
    <row r="314" spans="18:26" x14ac:dyDescent="0.15">
      <c r="R314" s="17"/>
      <c r="S314" s="17">
        <v>219</v>
      </c>
      <c r="T314" s="17">
        <v>-89</v>
      </c>
      <c r="U314" s="17">
        <v>499</v>
      </c>
      <c r="V314" s="17">
        <f t="shared" si="14"/>
        <v>410</v>
      </c>
      <c r="W314" s="21"/>
      <c r="Y314" s="17"/>
      <c r="Z314" s="17"/>
    </row>
    <row r="315" spans="18:26" x14ac:dyDescent="0.15">
      <c r="R315" s="17"/>
      <c r="S315" s="17">
        <v>220</v>
      </c>
      <c r="T315" s="17">
        <v>-90</v>
      </c>
      <c r="U315" s="17">
        <v>493</v>
      </c>
      <c r="V315" s="17">
        <f t="shared" si="14"/>
        <v>403</v>
      </c>
      <c r="W315" s="21"/>
      <c r="Y315" s="17"/>
      <c r="Z315" s="17"/>
    </row>
    <row r="316" spans="18:26" x14ac:dyDescent="0.15">
      <c r="R316" s="17"/>
      <c r="S316" s="17">
        <v>221</v>
      </c>
      <c r="T316" s="17">
        <v>-91</v>
      </c>
      <c r="U316" s="17">
        <v>487</v>
      </c>
      <c r="V316" s="17">
        <f t="shared" si="14"/>
        <v>396</v>
      </c>
      <c r="W316" s="21"/>
      <c r="Y316" s="17"/>
      <c r="Z316" s="17"/>
    </row>
    <row r="317" spans="18:26" x14ac:dyDescent="0.15">
      <c r="R317" s="17"/>
      <c r="S317" s="17">
        <v>222</v>
      </c>
      <c r="T317" s="17">
        <v>-92</v>
      </c>
      <c r="U317" s="17">
        <v>481</v>
      </c>
      <c r="V317" s="17">
        <f t="shared" si="14"/>
        <v>389</v>
      </c>
      <c r="W317" s="21"/>
      <c r="Y317" s="17"/>
      <c r="Z317" s="17"/>
    </row>
    <row r="318" spans="18:26" x14ac:dyDescent="0.15">
      <c r="R318" s="17"/>
      <c r="S318" s="17">
        <v>223</v>
      </c>
      <c r="T318" s="17">
        <v>-92</v>
      </c>
      <c r="U318" s="17">
        <v>475</v>
      </c>
      <c r="V318" s="17">
        <f t="shared" si="14"/>
        <v>383</v>
      </c>
      <c r="W318" s="21"/>
      <c r="Y318" s="17"/>
      <c r="Z318" s="17"/>
    </row>
    <row r="319" spans="18:26" x14ac:dyDescent="0.15">
      <c r="R319" s="17"/>
      <c r="S319" s="17">
        <v>224</v>
      </c>
      <c r="T319" s="17">
        <v>-93</v>
      </c>
      <c r="U319" s="17">
        <v>469</v>
      </c>
      <c r="V319" s="17">
        <f t="shared" si="14"/>
        <v>376</v>
      </c>
      <c r="W319" s="21"/>
      <c r="Y319" s="17"/>
      <c r="Z319" s="17"/>
    </row>
    <row r="320" spans="18:26" x14ac:dyDescent="0.15">
      <c r="R320" s="17"/>
      <c r="S320" s="17">
        <v>225</v>
      </c>
      <c r="T320" s="17">
        <v>-94</v>
      </c>
      <c r="U320" s="17">
        <v>463</v>
      </c>
      <c r="V320" s="17">
        <f t="shared" si="14"/>
        <v>369</v>
      </c>
      <c r="W320" s="21"/>
      <c r="Y320" s="17"/>
      <c r="Z320" s="17"/>
    </row>
    <row r="321" spans="18:26" x14ac:dyDescent="0.15">
      <c r="R321" s="17"/>
      <c r="S321" s="17">
        <v>226</v>
      </c>
      <c r="T321" s="17">
        <v>-95</v>
      </c>
      <c r="U321" s="17">
        <v>456</v>
      </c>
      <c r="V321" s="17">
        <f t="shared" si="14"/>
        <v>361</v>
      </c>
      <c r="W321" s="21"/>
      <c r="Y321" s="17"/>
      <c r="Z321" s="17"/>
    </row>
    <row r="322" spans="18:26" x14ac:dyDescent="0.15">
      <c r="R322" s="17"/>
      <c r="S322" s="17">
        <v>227</v>
      </c>
      <c r="T322" s="17">
        <v>-96</v>
      </c>
      <c r="U322" s="17">
        <v>450</v>
      </c>
      <c r="V322" s="17">
        <f t="shared" si="14"/>
        <v>354</v>
      </c>
      <c r="W322" s="21"/>
      <c r="Y322" s="17"/>
      <c r="Z322" s="17"/>
    </row>
    <row r="323" spans="18:26" x14ac:dyDescent="0.15">
      <c r="R323" s="17"/>
      <c r="S323" s="17">
        <v>228</v>
      </c>
      <c r="T323" s="17">
        <v>-97</v>
      </c>
      <c r="U323" s="17">
        <v>443</v>
      </c>
      <c r="V323" s="17">
        <f t="shared" si="14"/>
        <v>346</v>
      </c>
      <c r="W323" s="21"/>
      <c r="Y323" s="17"/>
      <c r="Z323" s="17"/>
    </row>
    <row r="324" spans="18:26" x14ac:dyDescent="0.15">
      <c r="R324" s="17"/>
      <c r="S324" s="17">
        <v>229</v>
      </c>
      <c r="T324" s="17">
        <v>-98</v>
      </c>
      <c r="U324" s="17">
        <v>437</v>
      </c>
      <c r="V324" s="17">
        <f t="shared" si="14"/>
        <v>339</v>
      </c>
      <c r="W324" s="21"/>
      <c r="Y324" s="17"/>
      <c r="Z324" s="17"/>
    </row>
    <row r="325" spans="18:26" x14ac:dyDescent="0.15">
      <c r="R325" s="17"/>
      <c r="S325" s="17">
        <v>230</v>
      </c>
      <c r="T325" s="17">
        <v>-99</v>
      </c>
      <c r="U325" s="17">
        <v>430</v>
      </c>
      <c r="V325" s="17">
        <f t="shared" si="14"/>
        <v>331</v>
      </c>
      <c r="W325" s="21"/>
      <c r="Y325" s="17"/>
      <c r="Z325" s="17"/>
    </row>
    <row r="326" spans="18:26" x14ac:dyDescent="0.15">
      <c r="R326" s="17"/>
      <c r="S326" s="17">
        <v>231</v>
      </c>
      <c r="T326" s="17">
        <v>-100</v>
      </c>
      <c r="U326" s="17">
        <v>423</v>
      </c>
      <c r="V326" s="17">
        <f t="shared" si="14"/>
        <v>323</v>
      </c>
      <c r="W326" s="21"/>
      <c r="Y326" s="17"/>
      <c r="Z326" s="17"/>
    </row>
    <row r="327" spans="18:26" x14ac:dyDescent="0.15">
      <c r="R327" s="17"/>
      <c r="S327" s="17">
        <v>232</v>
      </c>
      <c r="T327" s="17">
        <v>-100</v>
      </c>
      <c r="U327" s="17">
        <v>416</v>
      </c>
      <c r="V327" s="17">
        <f t="shared" si="14"/>
        <v>316</v>
      </c>
      <c r="W327" s="21"/>
      <c r="Y327" s="17"/>
      <c r="Z327" s="17"/>
    </row>
    <row r="328" spans="18:26" x14ac:dyDescent="0.15">
      <c r="R328" s="17"/>
      <c r="S328" s="17">
        <v>233</v>
      </c>
      <c r="T328" s="17">
        <v>-101</v>
      </c>
      <c r="U328" s="17">
        <v>409</v>
      </c>
      <c r="V328" s="17">
        <f t="shared" si="14"/>
        <v>308</v>
      </c>
      <c r="W328" s="21"/>
      <c r="Y328" s="17"/>
      <c r="Z328" s="17"/>
    </row>
    <row r="329" spans="18:26" x14ac:dyDescent="0.15">
      <c r="R329" s="17"/>
      <c r="S329" s="17">
        <v>234</v>
      </c>
      <c r="T329" s="17">
        <v>-102</v>
      </c>
      <c r="U329" s="17">
        <v>402</v>
      </c>
      <c r="V329" s="17">
        <f t="shared" si="14"/>
        <v>300</v>
      </c>
      <c r="W329" s="21"/>
      <c r="Y329" s="17"/>
      <c r="Z329" s="17"/>
    </row>
    <row r="330" spans="18:26" x14ac:dyDescent="0.15">
      <c r="R330" s="17"/>
      <c r="S330" s="17">
        <v>235</v>
      </c>
      <c r="T330" s="17">
        <v>-103</v>
      </c>
      <c r="U330" s="17">
        <v>395</v>
      </c>
      <c r="V330" s="17">
        <f t="shared" si="14"/>
        <v>292</v>
      </c>
      <c r="W330" s="21"/>
      <c r="Y330" s="17"/>
      <c r="Z330" s="17"/>
    </row>
    <row r="331" spans="18:26" x14ac:dyDescent="0.15">
      <c r="R331" s="17"/>
      <c r="S331" s="17">
        <v>236</v>
      </c>
      <c r="T331" s="17">
        <v>-104</v>
      </c>
      <c r="U331" s="17">
        <v>388</v>
      </c>
      <c r="V331" s="17">
        <f t="shared" si="14"/>
        <v>284</v>
      </c>
      <c r="W331" s="21"/>
      <c r="Y331" s="17"/>
      <c r="Z331" s="17"/>
    </row>
    <row r="332" spans="18:26" x14ac:dyDescent="0.15">
      <c r="R332" s="17"/>
      <c r="S332" s="17">
        <v>237</v>
      </c>
      <c r="T332" s="17">
        <v>-105</v>
      </c>
      <c r="U332" s="17">
        <v>381</v>
      </c>
      <c r="V332" s="17">
        <f t="shared" si="14"/>
        <v>276</v>
      </c>
      <c r="W332" s="21"/>
      <c r="Y332" s="17"/>
      <c r="Z332" s="17"/>
    </row>
    <row r="333" spans="18:26" x14ac:dyDescent="0.15">
      <c r="R333" s="17"/>
      <c r="S333" s="17">
        <v>238</v>
      </c>
      <c r="T333" s="17">
        <v>-106</v>
      </c>
      <c r="U333" s="17">
        <v>374</v>
      </c>
      <c r="V333" s="17">
        <f t="shared" si="14"/>
        <v>268</v>
      </c>
      <c r="W333" s="21"/>
      <c r="Y333" s="17"/>
      <c r="Z333" s="17"/>
    </row>
    <row r="334" spans="18:26" x14ac:dyDescent="0.15">
      <c r="R334" s="17"/>
      <c r="S334" s="17">
        <v>239</v>
      </c>
      <c r="T334" s="17">
        <v>-107</v>
      </c>
      <c r="U334" s="17">
        <v>366</v>
      </c>
      <c r="V334" s="17">
        <f t="shared" si="14"/>
        <v>259</v>
      </c>
      <c r="W334" s="21"/>
      <c r="Y334" s="17"/>
      <c r="Z334" s="17"/>
    </row>
    <row r="335" spans="18:26" x14ac:dyDescent="0.15">
      <c r="R335" s="17"/>
      <c r="S335" s="17">
        <v>240</v>
      </c>
      <c r="T335" s="17">
        <v>-108</v>
      </c>
      <c r="U335" s="17">
        <v>359</v>
      </c>
      <c r="V335" s="17">
        <f t="shared" si="14"/>
        <v>251</v>
      </c>
      <c r="W335" s="21"/>
      <c r="Y335" s="17"/>
      <c r="Z335" s="17"/>
    </row>
    <row r="336" spans="18:26" x14ac:dyDescent="0.15">
      <c r="R336" s="17"/>
      <c r="S336" s="17">
        <v>241</v>
      </c>
      <c r="T336" s="17">
        <v>-109</v>
      </c>
      <c r="U336" s="17">
        <v>351</v>
      </c>
      <c r="V336" s="17">
        <f t="shared" si="14"/>
        <v>242</v>
      </c>
      <c r="W336" s="21"/>
      <c r="Y336" s="17"/>
      <c r="Z336" s="17"/>
    </row>
    <row r="337" spans="18:26" x14ac:dyDescent="0.15">
      <c r="R337" s="17"/>
      <c r="S337" s="17">
        <v>242</v>
      </c>
      <c r="T337" s="17">
        <v>-109</v>
      </c>
      <c r="U337" s="17">
        <v>344</v>
      </c>
      <c r="V337" s="17">
        <f t="shared" si="14"/>
        <v>235</v>
      </c>
      <c r="W337" s="21"/>
      <c r="Y337" s="17"/>
      <c r="Z337" s="17"/>
    </row>
    <row r="338" spans="18:26" x14ac:dyDescent="0.15">
      <c r="R338" s="17"/>
      <c r="S338" s="17">
        <v>243</v>
      </c>
      <c r="T338" s="17">
        <v>-110</v>
      </c>
      <c r="U338" s="17">
        <v>336</v>
      </c>
      <c r="V338" s="17">
        <f t="shared" si="14"/>
        <v>226</v>
      </c>
      <c r="W338" s="21"/>
      <c r="Y338" s="17"/>
      <c r="Z338" s="17"/>
    </row>
    <row r="339" spans="18:26" x14ac:dyDescent="0.15">
      <c r="R339" s="17"/>
      <c r="S339" s="17">
        <v>244</v>
      </c>
      <c r="T339" s="17">
        <v>-111</v>
      </c>
      <c r="U339" s="17">
        <v>328</v>
      </c>
      <c r="V339" s="17">
        <f t="shared" si="14"/>
        <v>217</v>
      </c>
      <c r="W339" s="21"/>
      <c r="Y339" s="17"/>
      <c r="Z339" s="17"/>
    </row>
    <row r="340" spans="18:26" x14ac:dyDescent="0.15">
      <c r="R340" s="17"/>
      <c r="S340" s="17">
        <v>245</v>
      </c>
      <c r="T340" s="17">
        <v>-112</v>
      </c>
      <c r="U340" s="17">
        <v>321</v>
      </c>
      <c r="V340" s="17">
        <f t="shared" si="14"/>
        <v>209</v>
      </c>
      <c r="W340" s="21"/>
      <c r="Y340" s="17"/>
      <c r="Z340" s="17"/>
    </row>
    <row r="341" spans="18:26" x14ac:dyDescent="0.15">
      <c r="R341" s="17"/>
      <c r="S341" s="17">
        <v>246</v>
      </c>
      <c r="T341" s="17">
        <v>-113</v>
      </c>
      <c r="U341" s="17">
        <v>313</v>
      </c>
      <c r="V341" s="17">
        <f t="shared" si="14"/>
        <v>200</v>
      </c>
      <c r="W341" s="21"/>
      <c r="Y341" s="17"/>
      <c r="Z341" s="17"/>
    </row>
    <row r="342" spans="18:26" x14ac:dyDescent="0.15">
      <c r="R342" s="17"/>
      <c r="S342" s="17">
        <v>247</v>
      </c>
      <c r="T342" s="17">
        <v>-114</v>
      </c>
      <c r="U342" s="17">
        <v>305</v>
      </c>
      <c r="V342" s="17">
        <f t="shared" si="14"/>
        <v>191</v>
      </c>
      <c r="W342" s="21"/>
      <c r="Y342" s="17"/>
      <c r="Z342" s="17"/>
    </row>
    <row r="343" spans="18:26" x14ac:dyDescent="0.15">
      <c r="R343" s="17"/>
      <c r="S343" s="17">
        <v>248</v>
      </c>
      <c r="T343" s="17">
        <v>-115</v>
      </c>
      <c r="U343" s="17">
        <v>297</v>
      </c>
      <c r="V343" s="17">
        <f t="shared" si="14"/>
        <v>182</v>
      </c>
      <c r="W343" s="21"/>
      <c r="Y343" s="17"/>
      <c r="Z343" s="17"/>
    </row>
    <row r="344" spans="18:26" x14ac:dyDescent="0.15">
      <c r="R344" s="17"/>
      <c r="S344" s="17">
        <v>249</v>
      </c>
      <c r="T344" s="17">
        <v>-116</v>
      </c>
      <c r="U344" s="17">
        <v>289</v>
      </c>
      <c r="V344" s="17">
        <f t="shared" si="14"/>
        <v>173</v>
      </c>
      <c r="W344" s="21"/>
      <c r="Y344" s="17"/>
      <c r="Z344" s="17"/>
    </row>
    <row r="345" spans="18:26" x14ac:dyDescent="0.15">
      <c r="R345" s="17"/>
      <c r="S345" s="17">
        <v>250</v>
      </c>
      <c r="T345" s="17">
        <v>-117</v>
      </c>
      <c r="U345" s="17">
        <v>280</v>
      </c>
      <c r="V345" s="17">
        <f t="shared" si="14"/>
        <v>163</v>
      </c>
      <c r="W345" s="21"/>
      <c r="Y345" s="17"/>
      <c r="Z345" s="17"/>
    </row>
    <row r="346" spans="18:26" x14ac:dyDescent="0.15">
      <c r="R346" s="17"/>
      <c r="S346" s="17">
        <v>251</v>
      </c>
      <c r="T346" s="17">
        <v>-118</v>
      </c>
      <c r="U346" s="17">
        <v>272</v>
      </c>
      <c r="V346" s="17">
        <f t="shared" si="14"/>
        <v>154</v>
      </c>
      <c r="W346" s="21"/>
      <c r="Y346" s="17"/>
      <c r="Z346" s="17"/>
    </row>
    <row r="347" spans="18:26" x14ac:dyDescent="0.15">
      <c r="R347" s="17"/>
      <c r="S347" s="17">
        <v>252</v>
      </c>
      <c r="T347" s="17">
        <v>-118</v>
      </c>
      <c r="U347" s="17">
        <v>264</v>
      </c>
      <c r="V347" s="17">
        <f t="shared" si="14"/>
        <v>146</v>
      </c>
      <c r="W347" s="21"/>
      <c r="Y347" s="17"/>
      <c r="Z347" s="17"/>
    </row>
    <row r="348" spans="18:26" x14ac:dyDescent="0.15">
      <c r="R348" s="17"/>
      <c r="S348" s="17">
        <v>253</v>
      </c>
      <c r="T348" s="17">
        <v>-119</v>
      </c>
      <c r="U348" s="17">
        <v>255</v>
      </c>
      <c r="V348" s="17">
        <f t="shared" si="14"/>
        <v>136</v>
      </c>
      <c r="W348" s="21"/>
      <c r="Y348" s="17"/>
      <c r="Z348" s="17"/>
    </row>
    <row r="349" spans="18:26" x14ac:dyDescent="0.15">
      <c r="R349" s="17"/>
      <c r="S349" s="17">
        <v>254</v>
      </c>
      <c r="T349" s="17">
        <v>-120</v>
      </c>
      <c r="U349" s="17">
        <v>247</v>
      </c>
      <c r="V349" s="17">
        <f t="shared" si="14"/>
        <v>127</v>
      </c>
      <c r="W349" s="21"/>
      <c r="Y349" s="17"/>
      <c r="Z349" s="17"/>
    </row>
    <row r="350" spans="18:26" x14ac:dyDescent="0.15">
      <c r="R350" s="17"/>
      <c r="S350" s="17">
        <v>255</v>
      </c>
      <c r="T350" s="17">
        <v>-121</v>
      </c>
      <c r="U350" s="17">
        <v>238</v>
      </c>
      <c r="V350" s="17">
        <f t="shared" si="14"/>
        <v>117</v>
      </c>
      <c r="W350" s="21"/>
      <c r="Y350" s="17"/>
      <c r="Z350" s="17"/>
    </row>
    <row r="351" spans="18:26" x14ac:dyDescent="0.15">
      <c r="R351" s="17"/>
      <c r="S351" s="17">
        <v>256</v>
      </c>
      <c r="T351" s="17">
        <v>-122</v>
      </c>
      <c r="U351" s="17">
        <v>230</v>
      </c>
      <c r="V351" s="17">
        <f t="shared" si="14"/>
        <v>108</v>
      </c>
      <c r="W351" s="21"/>
      <c r="Y351" s="17"/>
      <c r="Z351" s="17"/>
    </row>
    <row r="352" spans="18:26" x14ac:dyDescent="0.15">
      <c r="R352" s="17"/>
      <c r="S352" s="17">
        <v>257</v>
      </c>
      <c r="T352" s="17">
        <v>-123</v>
      </c>
      <c r="U352" s="17">
        <v>221</v>
      </c>
      <c r="V352" s="17">
        <f t="shared" si="14"/>
        <v>98</v>
      </c>
      <c r="W352" s="21"/>
      <c r="Y352" s="17"/>
      <c r="Z352" s="17"/>
    </row>
    <row r="353" spans="18:26" x14ac:dyDescent="0.15">
      <c r="R353" s="17"/>
      <c r="S353" s="17">
        <v>258</v>
      </c>
      <c r="T353" s="17">
        <v>-124</v>
      </c>
      <c r="U353" s="17">
        <v>212</v>
      </c>
      <c r="V353" s="17">
        <f t="shared" si="14"/>
        <v>88</v>
      </c>
      <c r="W353" s="21"/>
      <c r="Y353" s="17"/>
      <c r="Z353" s="17"/>
    </row>
    <row r="354" spans="18:26" x14ac:dyDescent="0.15">
      <c r="R354" s="17"/>
      <c r="S354" s="17">
        <v>259</v>
      </c>
      <c r="T354" s="17">
        <v>-125</v>
      </c>
      <c r="U354" s="17">
        <v>203</v>
      </c>
      <c r="V354" s="17">
        <f t="shared" si="14"/>
        <v>78</v>
      </c>
      <c r="W354" s="21"/>
      <c r="Y354" s="17"/>
      <c r="Z354" s="17"/>
    </row>
    <row r="355" spans="18:26" x14ac:dyDescent="0.15">
      <c r="R355" s="17"/>
      <c r="S355" s="17">
        <v>260</v>
      </c>
      <c r="T355" s="17">
        <v>-126</v>
      </c>
      <c r="U355" s="17">
        <v>194</v>
      </c>
      <c r="V355" s="17">
        <f t="shared" si="14"/>
        <v>68</v>
      </c>
      <c r="W355" s="21"/>
      <c r="Y355" s="17"/>
      <c r="Z355" s="17"/>
    </row>
    <row r="356" spans="18:26" x14ac:dyDescent="0.15">
      <c r="R356" s="17"/>
      <c r="S356" s="17">
        <v>261</v>
      </c>
      <c r="T356" s="17">
        <v>-127</v>
      </c>
      <c r="U356" s="17">
        <v>185</v>
      </c>
      <c r="V356" s="17">
        <f t="shared" si="14"/>
        <v>58</v>
      </c>
      <c r="W356" s="21"/>
      <c r="Y356" s="17"/>
      <c r="Z356" s="17"/>
    </row>
    <row r="357" spans="18:26" x14ac:dyDescent="0.15">
      <c r="R357" s="17"/>
      <c r="S357" s="17">
        <v>262</v>
      </c>
      <c r="T357" s="17">
        <v>-127</v>
      </c>
      <c r="U357" s="17">
        <v>176</v>
      </c>
      <c r="V357" s="17">
        <f t="shared" si="14"/>
        <v>49</v>
      </c>
      <c r="W357" s="21"/>
      <c r="Y357" s="17"/>
      <c r="Z357" s="17"/>
    </row>
    <row r="358" spans="18:26" x14ac:dyDescent="0.15">
      <c r="R358" s="17"/>
      <c r="S358" s="17">
        <v>263</v>
      </c>
      <c r="T358" s="17">
        <v>-128</v>
      </c>
      <c r="U358" s="17">
        <v>167</v>
      </c>
      <c r="V358" s="17">
        <f t="shared" si="14"/>
        <v>39</v>
      </c>
      <c r="W358" s="21"/>
      <c r="Y358" s="17"/>
      <c r="Z358" s="17"/>
    </row>
    <row r="359" spans="18:26" x14ac:dyDescent="0.15">
      <c r="R359" s="17"/>
      <c r="S359" s="17">
        <v>264</v>
      </c>
      <c r="T359" s="17">
        <v>-129</v>
      </c>
      <c r="U359" s="17">
        <v>158</v>
      </c>
      <c r="V359" s="17">
        <f t="shared" si="14"/>
        <v>29</v>
      </c>
      <c r="W359" s="21"/>
      <c r="Y359" s="17"/>
      <c r="Z359" s="17"/>
    </row>
    <row r="360" spans="18:26" x14ac:dyDescent="0.15">
      <c r="R360" s="17"/>
      <c r="S360" s="17">
        <v>265</v>
      </c>
      <c r="T360" s="17">
        <v>-130</v>
      </c>
      <c r="U360" s="17">
        <v>149</v>
      </c>
      <c r="V360" s="17">
        <f t="shared" si="14"/>
        <v>19</v>
      </c>
      <c r="W360" s="21"/>
      <c r="Y360" s="17"/>
      <c r="Z360" s="17"/>
    </row>
    <row r="361" spans="18:26" x14ac:dyDescent="0.15">
      <c r="R361" s="17"/>
      <c r="S361" s="17">
        <v>266</v>
      </c>
      <c r="T361" s="17">
        <v>-131</v>
      </c>
      <c r="U361" s="17">
        <v>139</v>
      </c>
      <c r="V361" s="17">
        <f t="shared" si="14"/>
        <v>8</v>
      </c>
      <c r="W361" s="21"/>
      <c r="Y361" s="17"/>
      <c r="Z361" s="17"/>
    </row>
    <row r="362" spans="18:26" x14ac:dyDescent="0.15">
      <c r="R362" s="17"/>
      <c r="S362" s="17">
        <v>267</v>
      </c>
      <c r="T362" s="17">
        <v>-132</v>
      </c>
      <c r="U362" s="17">
        <v>130</v>
      </c>
      <c r="V362" s="17">
        <f t="shared" si="14"/>
        <v>-2</v>
      </c>
      <c r="W362" s="21"/>
      <c r="Y362" s="17"/>
      <c r="Z362" s="17"/>
    </row>
    <row r="363" spans="18:26" x14ac:dyDescent="0.15">
      <c r="R363" s="17"/>
      <c r="S363" s="17">
        <v>268</v>
      </c>
      <c r="T363" s="17">
        <v>-133</v>
      </c>
      <c r="U363" s="17">
        <v>120</v>
      </c>
      <c r="V363" s="17">
        <f t="shared" si="14"/>
        <v>-13</v>
      </c>
      <c r="W363" s="21"/>
      <c r="Y363" s="17"/>
      <c r="Z363" s="17"/>
    </row>
    <row r="364" spans="18:26" x14ac:dyDescent="0.15">
      <c r="R364" s="17"/>
      <c r="S364" s="17">
        <v>269</v>
      </c>
      <c r="T364" s="17">
        <v>-134</v>
      </c>
      <c r="U364" s="17">
        <v>111</v>
      </c>
      <c r="V364" s="17">
        <f t="shared" si="14"/>
        <v>-23</v>
      </c>
      <c r="W364" s="21"/>
      <c r="Y364" s="17"/>
      <c r="Z364" s="17"/>
    </row>
    <row r="365" spans="18:26" x14ac:dyDescent="0.15">
      <c r="R365" s="17"/>
      <c r="S365" s="17">
        <v>270</v>
      </c>
      <c r="T365" s="17">
        <v>-135</v>
      </c>
      <c r="U365" s="17">
        <v>101</v>
      </c>
      <c r="V365" s="17">
        <f t="shared" si="14"/>
        <v>-34</v>
      </c>
      <c r="W365" s="21"/>
      <c r="Y365" s="17"/>
      <c r="Z365" s="17"/>
    </row>
    <row r="366" spans="18:26" x14ac:dyDescent="0.15">
      <c r="R366" s="17"/>
      <c r="S366" s="17">
        <v>271</v>
      </c>
      <c r="T366" s="17">
        <v>-135</v>
      </c>
      <c r="U366" s="17">
        <v>91</v>
      </c>
      <c r="V366" s="17">
        <f t="shared" si="14"/>
        <v>-44</v>
      </c>
      <c r="W366" s="21"/>
      <c r="Y366" s="17"/>
      <c r="Z366" s="17"/>
    </row>
    <row r="367" spans="18:26" x14ac:dyDescent="0.15">
      <c r="R367" s="17"/>
      <c r="S367" s="17">
        <v>272</v>
      </c>
      <c r="T367" s="17">
        <v>-136</v>
      </c>
      <c r="U367" s="17">
        <v>81</v>
      </c>
      <c r="V367" s="17">
        <f t="shared" si="14"/>
        <v>-55</v>
      </c>
      <c r="W367" s="21"/>
      <c r="Y367" s="17"/>
      <c r="Z367" s="17"/>
    </row>
    <row r="368" spans="18:26" x14ac:dyDescent="0.15">
      <c r="R368" s="17"/>
      <c r="S368" s="17">
        <v>273</v>
      </c>
      <c r="T368" s="17">
        <v>-137</v>
      </c>
      <c r="U368" s="17">
        <v>71</v>
      </c>
      <c r="V368" s="17">
        <f t="shared" si="14"/>
        <v>-66</v>
      </c>
      <c r="W368" s="21"/>
      <c r="Y368" s="17"/>
      <c r="Z368" s="17"/>
    </row>
    <row r="369" spans="18:26" x14ac:dyDescent="0.15">
      <c r="R369" s="17"/>
      <c r="S369" s="17">
        <v>274</v>
      </c>
      <c r="T369" s="17">
        <v>-138</v>
      </c>
      <c r="U369" s="17">
        <v>61</v>
      </c>
      <c r="V369" s="17">
        <f t="shared" si="14"/>
        <v>-77</v>
      </c>
      <c r="W369" s="21"/>
      <c r="Y369" s="17"/>
      <c r="Z369" s="17"/>
    </row>
    <row r="370" spans="18:26" x14ac:dyDescent="0.15">
      <c r="R370" s="17"/>
      <c r="S370" s="17">
        <v>275</v>
      </c>
      <c r="T370" s="17">
        <v>-139</v>
      </c>
      <c r="U370" s="17">
        <v>51</v>
      </c>
      <c r="V370" s="17">
        <f t="shared" si="14"/>
        <v>-88</v>
      </c>
      <c r="W370" s="21"/>
      <c r="Y370" s="17"/>
      <c r="Z370" s="17"/>
    </row>
    <row r="371" spans="18:26" x14ac:dyDescent="0.15">
      <c r="R371" s="17"/>
      <c r="S371" s="17">
        <v>276</v>
      </c>
      <c r="T371" s="17">
        <v>-140</v>
      </c>
      <c r="U371" s="17">
        <v>41</v>
      </c>
      <c r="V371" s="17">
        <f t="shared" si="14"/>
        <v>-99</v>
      </c>
      <c r="W371" s="21"/>
      <c r="Y371" s="17"/>
      <c r="Z371" s="17"/>
    </row>
    <row r="372" spans="18:26" x14ac:dyDescent="0.15">
      <c r="R372" s="17"/>
      <c r="S372" s="17">
        <v>277</v>
      </c>
      <c r="T372" s="17">
        <v>-141</v>
      </c>
      <c r="U372" s="17">
        <v>31</v>
      </c>
      <c r="V372" s="17">
        <f t="shared" si="14"/>
        <v>-110</v>
      </c>
      <c r="W372" s="21"/>
      <c r="Y372" s="17"/>
      <c r="Z372" s="17"/>
    </row>
    <row r="373" spans="18:26" x14ac:dyDescent="0.15">
      <c r="R373" s="17"/>
      <c r="S373" s="17">
        <v>278</v>
      </c>
      <c r="T373" s="17">
        <v>-142</v>
      </c>
      <c r="U373" s="17">
        <v>21</v>
      </c>
      <c r="V373" s="17">
        <f t="shared" si="14"/>
        <v>-121</v>
      </c>
      <c r="W373" s="21"/>
      <c r="Y373" s="17"/>
      <c r="Z373" s="17"/>
    </row>
    <row r="374" spans="18:26" x14ac:dyDescent="0.15">
      <c r="R374" s="17"/>
      <c r="S374" s="17">
        <v>279</v>
      </c>
      <c r="T374" s="17">
        <v>-143</v>
      </c>
      <c r="U374" s="17">
        <v>10</v>
      </c>
      <c r="V374" s="17">
        <f>U374+T374</f>
        <v>-133</v>
      </c>
      <c r="W374" s="21"/>
      <c r="Y374" s="17"/>
      <c r="Z374" s="17"/>
    </row>
    <row r="375" spans="18:26" x14ac:dyDescent="0.15">
      <c r="R375" s="17">
        <v>280</v>
      </c>
      <c r="S375" s="17">
        <v>280</v>
      </c>
      <c r="T375" s="17">
        <v>-144</v>
      </c>
      <c r="U375" s="17">
        <v>0</v>
      </c>
      <c r="V375" s="17">
        <f>U375+T375</f>
        <v>-144</v>
      </c>
      <c r="W375" s="21"/>
      <c r="Y375" s="17"/>
      <c r="Z375" s="17"/>
    </row>
    <row r="376" spans="18:26" x14ac:dyDescent="0.15">
      <c r="S376" s="17"/>
      <c r="T376" s="17"/>
      <c r="U376" s="17"/>
      <c r="V376" s="17"/>
      <c r="W376" s="17"/>
      <c r="Y376" s="17"/>
      <c r="Z376" s="17"/>
    </row>
    <row r="377" spans="18:26" x14ac:dyDescent="0.15">
      <c r="S377" s="17"/>
      <c r="T377" s="17"/>
      <c r="U377" s="17"/>
      <c r="V377" s="17"/>
      <c r="W377" s="17"/>
      <c r="Y377" s="17"/>
      <c r="Z377" s="17"/>
    </row>
    <row r="378" spans="18:26" x14ac:dyDescent="0.15">
      <c r="S378" s="17"/>
      <c r="T378" s="17" t="s">
        <v>86</v>
      </c>
      <c r="U378" s="17" t="s">
        <v>87</v>
      </c>
      <c r="V378" s="17" t="s">
        <v>86</v>
      </c>
      <c r="W378" s="17"/>
      <c r="Y378" s="17"/>
      <c r="Z378" s="17"/>
    </row>
    <row r="379" spans="18:26" x14ac:dyDescent="0.15">
      <c r="S379" s="17"/>
      <c r="T379" s="17">
        <f>MIN(T95:T375)</f>
        <v>-144</v>
      </c>
      <c r="U379" s="17">
        <f>MAX(U95:U375)</f>
        <v>598</v>
      </c>
      <c r="V379" s="17">
        <f>MIN(V95:V375)</f>
        <v>-144</v>
      </c>
      <c r="W379" s="17"/>
      <c r="Y379" s="17"/>
      <c r="Z379" s="17"/>
    </row>
    <row r="380" spans="18:26" x14ac:dyDescent="0.15">
      <c r="Y380" s="17"/>
      <c r="Z380" s="17"/>
    </row>
    <row r="381" spans="18:26" x14ac:dyDescent="0.15">
      <c r="Y381" s="17"/>
      <c r="Z381" s="17"/>
    </row>
    <row r="382" spans="18:26" x14ac:dyDescent="0.15">
      <c r="Y382" s="17"/>
      <c r="Z382" s="17"/>
    </row>
    <row r="383" spans="18:26" x14ac:dyDescent="0.15">
      <c r="Y383" s="17"/>
      <c r="Z383" s="17"/>
    </row>
    <row r="384" spans="18:26" x14ac:dyDescent="0.15">
      <c r="Y384" s="17"/>
      <c r="Z384" s="17"/>
    </row>
    <row r="385" spans="19:26" x14ac:dyDescent="0.15">
      <c r="Y385" s="17"/>
      <c r="Z385" s="17"/>
    </row>
    <row r="386" spans="19:26" x14ac:dyDescent="0.15">
      <c r="Y386" s="17"/>
      <c r="Z386" s="17"/>
    </row>
    <row r="387" spans="19:26" x14ac:dyDescent="0.15">
      <c r="S387" s="17"/>
      <c r="W387" s="17"/>
      <c r="Y387" s="17"/>
      <c r="Z387" s="17"/>
    </row>
    <row r="388" spans="19:26" x14ac:dyDescent="0.15">
      <c r="S388" s="17"/>
      <c r="W388" s="17"/>
      <c r="Y388" s="17"/>
      <c r="Z388" s="17"/>
    </row>
    <row r="389" spans="19:26" x14ac:dyDescent="0.15">
      <c r="S389" s="17"/>
      <c r="W389" s="17"/>
      <c r="Y389" s="17"/>
      <c r="Z389" s="17"/>
    </row>
    <row r="390" spans="19:26" x14ac:dyDescent="0.15">
      <c r="S390" s="17"/>
      <c r="T390" s="17"/>
      <c r="U390" s="17"/>
      <c r="V390" s="17"/>
      <c r="W390" s="17"/>
      <c r="Y390" s="17"/>
      <c r="Z390" s="17"/>
    </row>
    <row r="391" spans="19:26" x14ac:dyDescent="0.15">
      <c r="S391" s="17"/>
      <c r="T391" s="17"/>
      <c r="U391" s="17"/>
      <c r="V391" s="17"/>
      <c r="W391" s="17"/>
      <c r="X391" s="17"/>
      <c r="Y391" s="17"/>
      <c r="Z391" s="17"/>
    </row>
    <row r="392" spans="19:26" x14ac:dyDescent="0.15">
      <c r="S392" s="17"/>
      <c r="X392" s="17"/>
      <c r="Y392" s="17"/>
      <c r="Z392" s="17"/>
    </row>
    <row r="393" spans="19:26" x14ac:dyDescent="0.15">
      <c r="S393" s="17"/>
      <c r="T393" s="17"/>
      <c r="U393" s="17"/>
      <c r="V393" s="17"/>
      <c r="W393" s="17"/>
      <c r="Z393" s="17"/>
    </row>
    <row r="394" spans="19:26" x14ac:dyDescent="0.15">
      <c r="S394" s="17"/>
      <c r="T394" s="17"/>
      <c r="U394" s="17"/>
      <c r="V394" s="17"/>
      <c r="W394" s="17"/>
      <c r="X394" s="17"/>
      <c r="Y394" s="17"/>
      <c r="Z394" s="17"/>
    </row>
    <row r="395" spans="19:26" x14ac:dyDescent="0.15">
      <c r="X395" s="17"/>
      <c r="Y395" s="17"/>
      <c r="Z395" s="17"/>
    </row>
    <row r="453" spans="11:18" x14ac:dyDescent="0.15">
      <c r="K453" s="17"/>
      <c r="R453" s="17"/>
    </row>
    <row r="454" spans="11:18" x14ac:dyDescent="0.15">
      <c r="K454" s="17"/>
      <c r="R454" s="17"/>
    </row>
    <row r="455" spans="11:18" x14ac:dyDescent="0.15">
      <c r="K455" s="17"/>
      <c r="R455" s="17"/>
    </row>
    <row r="456" spans="11:18" x14ac:dyDescent="0.15">
      <c r="K456" s="17"/>
      <c r="R456" s="17"/>
    </row>
    <row r="457" spans="11:18" x14ac:dyDescent="0.15">
      <c r="K457" s="17"/>
      <c r="R457" s="17"/>
    </row>
    <row r="458" spans="11:18" x14ac:dyDescent="0.15">
      <c r="K458" s="17"/>
      <c r="R458" s="17"/>
    </row>
    <row r="459" spans="11:18" x14ac:dyDescent="0.15">
      <c r="K459" s="17"/>
      <c r="R459" s="17"/>
    </row>
    <row r="460" spans="11:18" x14ac:dyDescent="0.15">
      <c r="K460" s="17"/>
      <c r="R460" s="17"/>
    </row>
    <row r="461" spans="11:18" x14ac:dyDescent="0.15">
      <c r="K461" s="17"/>
      <c r="R461" s="17"/>
    </row>
    <row r="462" spans="11:18" x14ac:dyDescent="0.15">
      <c r="K462" s="17"/>
      <c r="R462" s="17"/>
    </row>
    <row r="463" spans="11:18" x14ac:dyDescent="0.15">
      <c r="K463" s="17"/>
      <c r="R463" s="17"/>
    </row>
    <row r="464" spans="11:18" x14ac:dyDescent="0.15">
      <c r="K464" s="17"/>
      <c r="R464" s="17"/>
    </row>
    <row r="465" spans="11:18" x14ac:dyDescent="0.15">
      <c r="K465" s="17"/>
      <c r="R465" s="17"/>
    </row>
    <row r="466" spans="11:18" x14ac:dyDescent="0.15">
      <c r="K466" s="17"/>
      <c r="R466" s="17"/>
    </row>
    <row r="467" spans="11:18" x14ac:dyDescent="0.15">
      <c r="K467" s="17"/>
      <c r="R467" s="17"/>
    </row>
    <row r="468" spans="11:18" x14ac:dyDescent="0.15">
      <c r="K468" s="17"/>
      <c r="R468" s="17"/>
    </row>
    <row r="469" spans="11:18" x14ac:dyDescent="0.15">
      <c r="K469" s="17"/>
      <c r="R469" s="17"/>
    </row>
    <row r="470" spans="11:18" x14ac:dyDescent="0.15">
      <c r="K470" s="17"/>
      <c r="R470" s="17"/>
    </row>
    <row r="471" spans="11:18" x14ac:dyDescent="0.15">
      <c r="K471" s="17"/>
      <c r="R471" s="17"/>
    </row>
    <row r="472" spans="11:18" x14ac:dyDescent="0.15">
      <c r="K472" s="17"/>
      <c r="R472" s="17"/>
    </row>
    <row r="473" spans="11:18" x14ac:dyDescent="0.15">
      <c r="K473" s="17"/>
      <c r="R473" s="17"/>
    </row>
    <row r="474" spans="11:18" x14ac:dyDescent="0.15">
      <c r="K474" s="17"/>
      <c r="R474" s="17"/>
    </row>
    <row r="475" spans="11:18" x14ac:dyDescent="0.15">
      <c r="K475" s="17"/>
      <c r="R475" s="17"/>
    </row>
    <row r="476" spans="11:18" x14ac:dyDescent="0.15">
      <c r="K476" s="17"/>
      <c r="R476" s="17"/>
    </row>
    <row r="477" spans="11:18" x14ac:dyDescent="0.15">
      <c r="K477" s="17"/>
      <c r="R477" s="17"/>
    </row>
    <row r="478" spans="11:18" x14ac:dyDescent="0.15">
      <c r="K478" s="17"/>
      <c r="R478" s="17"/>
    </row>
    <row r="479" spans="11:18" x14ac:dyDescent="0.15">
      <c r="K479" s="17"/>
      <c r="R479" s="17"/>
    </row>
    <row r="480" spans="11:18" x14ac:dyDescent="0.15">
      <c r="K480" s="17"/>
      <c r="R480" s="17"/>
    </row>
    <row r="481" spans="11:18" x14ac:dyDescent="0.15">
      <c r="K481" s="17"/>
      <c r="R481" s="17"/>
    </row>
    <row r="482" spans="11:18" x14ac:dyDescent="0.15">
      <c r="K482" s="17"/>
      <c r="R482" s="17"/>
    </row>
    <row r="483" spans="11:18" x14ac:dyDescent="0.15">
      <c r="K483" s="17"/>
      <c r="R483" s="17"/>
    </row>
    <row r="484" spans="11:18" x14ac:dyDescent="0.15">
      <c r="K484" s="17"/>
      <c r="R484" s="17"/>
    </row>
    <row r="485" spans="11:18" x14ac:dyDescent="0.15">
      <c r="K485" s="17"/>
      <c r="R485" s="17"/>
    </row>
    <row r="486" spans="11:18" x14ac:dyDescent="0.15">
      <c r="K486" s="17"/>
      <c r="R486" s="17"/>
    </row>
    <row r="487" spans="11:18" x14ac:dyDescent="0.15">
      <c r="K487" s="17"/>
      <c r="R487" s="17"/>
    </row>
    <row r="488" spans="11:18" x14ac:dyDescent="0.15">
      <c r="K488" s="17"/>
      <c r="R488" s="17"/>
    </row>
    <row r="489" spans="11:18" x14ac:dyDescent="0.15">
      <c r="K489" s="17"/>
      <c r="R489" s="17"/>
    </row>
    <row r="490" spans="11:18" x14ac:dyDescent="0.15">
      <c r="K490" s="17"/>
      <c r="R490" s="17"/>
    </row>
    <row r="491" spans="11:18" x14ac:dyDescent="0.15">
      <c r="K491" s="17"/>
      <c r="R491" s="17"/>
    </row>
    <row r="492" spans="11:18" x14ac:dyDescent="0.15">
      <c r="K492" s="17"/>
      <c r="R492" s="17"/>
    </row>
    <row r="493" spans="11:18" x14ac:dyDescent="0.15">
      <c r="K493" s="17"/>
      <c r="R493" s="17"/>
    </row>
    <row r="494" spans="11:18" x14ac:dyDescent="0.15">
      <c r="K494" s="17"/>
      <c r="R494" s="17"/>
    </row>
    <row r="495" spans="11:18" x14ac:dyDescent="0.15">
      <c r="K495" s="17"/>
      <c r="R495" s="17"/>
    </row>
    <row r="496" spans="11:18" x14ac:dyDescent="0.15">
      <c r="K496" s="17"/>
      <c r="R496" s="17"/>
    </row>
    <row r="497" spans="11:18" x14ac:dyDescent="0.15">
      <c r="K497" s="17"/>
      <c r="R497" s="17"/>
    </row>
    <row r="498" spans="11:18" x14ac:dyDescent="0.15">
      <c r="K498" s="17"/>
      <c r="R498" s="17"/>
    </row>
    <row r="499" spans="11:18" x14ac:dyDescent="0.15">
      <c r="K499" s="17"/>
      <c r="R499" s="17"/>
    </row>
    <row r="500" spans="11:18" x14ac:dyDescent="0.15">
      <c r="K500" s="17"/>
      <c r="R500" s="17"/>
    </row>
    <row r="501" spans="11:18" x14ac:dyDescent="0.15">
      <c r="K501" s="17"/>
      <c r="R501" s="17"/>
    </row>
    <row r="502" spans="11:18" x14ac:dyDescent="0.15">
      <c r="K502" s="17"/>
      <c r="R502" s="17"/>
    </row>
    <row r="503" spans="11:18" x14ac:dyDescent="0.15">
      <c r="K503" s="17"/>
      <c r="R503" s="17"/>
    </row>
    <row r="504" spans="11:18" x14ac:dyDescent="0.15">
      <c r="K504" s="17"/>
      <c r="R504" s="17"/>
    </row>
    <row r="505" spans="11:18" x14ac:dyDescent="0.15">
      <c r="K505" s="17"/>
      <c r="R505" s="17"/>
    </row>
    <row r="506" spans="11:18" x14ac:dyDescent="0.15">
      <c r="K506" s="17"/>
      <c r="R506" s="17"/>
    </row>
    <row r="507" spans="11:18" x14ac:dyDescent="0.15">
      <c r="K507" s="17"/>
      <c r="R507" s="17"/>
    </row>
    <row r="508" spans="11:18" x14ac:dyDescent="0.15">
      <c r="K508" s="17"/>
      <c r="R508" s="17"/>
    </row>
    <row r="509" spans="11:18" x14ac:dyDescent="0.15">
      <c r="K509" s="17"/>
      <c r="R509" s="17"/>
    </row>
    <row r="510" spans="11:18" x14ac:dyDescent="0.15">
      <c r="K510" s="17"/>
      <c r="R510" s="17"/>
    </row>
    <row r="511" spans="11:18" x14ac:dyDescent="0.15">
      <c r="K511" s="17"/>
      <c r="R511" s="17"/>
    </row>
    <row r="512" spans="11:18" x14ac:dyDescent="0.15">
      <c r="K512" s="17"/>
      <c r="R512" s="17"/>
    </row>
    <row r="513" spans="11:18" x14ac:dyDescent="0.15">
      <c r="K513" s="17"/>
      <c r="R513" s="17"/>
    </row>
    <row r="514" spans="11:18" x14ac:dyDescent="0.15">
      <c r="K514" s="17"/>
      <c r="R514" s="17"/>
    </row>
  </sheetData>
  <mergeCells count="17">
    <mergeCell ref="D10:E10"/>
    <mergeCell ref="G10:H10"/>
    <mergeCell ref="D6:E6"/>
    <mergeCell ref="F6:G6"/>
    <mergeCell ref="H6:I6"/>
    <mergeCell ref="H7:I7"/>
    <mergeCell ref="A3:A5"/>
    <mergeCell ref="B3:C4"/>
    <mergeCell ref="D3:E5"/>
    <mergeCell ref="F3:G5"/>
    <mergeCell ref="H3:I5"/>
    <mergeCell ref="B8:C8"/>
    <mergeCell ref="D8:E8"/>
    <mergeCell ref="F8:G8"/>
    <mergeCell ref="H8:I8"/>
    <mergeCell ref="F7:G7"/>
    <mergeCell ref="D7:E7"/>
  </mergeCells>
  <printOptions headings="1" gridLines="1"/>
  <pageMargins left="0.70866141732283472" right="0.70866141732283472" top="0.78740157480314965" bottom="0.78740157480314965" header="0.31496062992125984" footer="0.31496062992125984"/>
  <pageSetup paperSize="9" scale="33" orientation="portrait" blackAndWhite="1" r:id="rId1"/>
  <rowBreaks count="2" manualBreakCount="2">
    <brk id="157" max="16383" man="1"/>
    <brk id="264" max="16383" man="1"/>
  </rowBreaks>
  <ignoredErrors>
    <ignoredError sqref="U379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U256"/>
  <sheetViews>
    <sheetView zoomScaleNormal="100" workbookViewId="0"/>
  </sheetViews>
  <sheetFormatPr baseColWidth="10" defaultColWidth="11.5" defaultRowHeight="14" x14ac:dyDescent="0.15"/>
  <cols>
    <col min="1" max="1" width="11.6640625" style="7" customWidth="1"/>
    <col min="2" max="7" width="11.5" style="2" customWidth="1"/>
    <col min="8" max="16384" width="11.5" style="2"/>
  </cols>
  <sheetData>
    <row r="1" spans="1:4" x14ac:dyDescent="0.15">
      <c r="A1" s="1" t="s">
        <v>213</v>
      </c>
    </row>
    <row r="3" spans="1:4" x14ac:dyDescent="0.15">
      <c r="B3" s="7" t="s">
        <v>12</v>
      </c>
      <c r="C3" s="92">
        <v>0.1</v>
      </c>
    </row>
    <row r="5" spans="1:4" x14ac:dyDescent="0.15">
      <c r="A5" s="4" t="s">
        <v>194</v>
      </c>
      <c r="B5" s="4">
        <v>0</v>
      </c>
      <c r="C5" s="4">
        <v>1</v>
      </c>
      <c r="D5" s="4">
        <v>2</v>
      </c>
    </row>
    <row r="6" spans="1:4" x14ac:dyDescent="0.15">
      <c r="A6" s="7" t="s">
        <v>11</v>
      </c>
      <c r="B6" s="8">
        <v>-3100</v>
      </c>
      <c r="C6" s="8">
        <v>3500</v>
      </c>
      <c r="D6" s="8">
        <v>200</v>
      </c>
    </row>
    <row r="7" spans="1:4" x14ac:dyDescent="0.15">
      <c r="A7" s="7" t="s">
        <v>13</v>
      </c>
      <c r="B7" s="91">
        <f>NPV(k,C6:D6)</f>
        <v>3347.1074380165287</v>
      </c>
    </row>
    <row r="8" spans="1:4" x14ac:dyDescent="0.15">
      <c r="A8" s="7" t="s">
        <v>14</v>
      </c>
      <c r="B8" s="91">
        <f>B6+B7</f>
        <v>247.1074380165287</v>
      </c>
    </row>
    <row r="9" spans="1:4" x14ac:dyDescent="0.15">
      <c r="A9" s="7" t="s">
        <v>14</v>
      </c>
      <c r="B9" s="91">
        <f>B6+C6*(1+k)^-1+D6*(1+k)^-2</f>
        <v>247.10743801652862</v>
      </c>
    </row>
    <row r="10" spans="1:4" x14ac:dyDescent="0.15">
      <c r="B10" s="86"/>
    </row>
    <row r="11" spans="1:4" x14ac:dyDescent="0.15">
      <c r="A11" s="7" t="s">
        <v>101</v>
      </c>
      <c r="B11" s="106">
        <f>IRR(B6:D6)</f>
        <v>0.18354326007727373</v>
      </c>
    </row>
    <row r="14" spans="1:4" x14ac:dyDescent="0.15">
      <c r="B14" s="7" t="s">
        <v>101</v>
      </c>
      <c r="C14" s="106">
        <f>B11</f>
        <v>0.18354326007727373</v>
      </c>
    </row>
    <row r="16" spans="1:4" x14ac:dyDescent="0.15">
      <c r="A16" s="4" t="s">
        <v>194</v>
      </c>
      <c r="B16" s="4">
        <v>0</v>
      </c>
      <c r="C16" s="4">
        <v>1</v>
      </c>
      <c r="D16" s="4">
        <v>2</v>
      </c>
    </row>
    <row r="17" spans="1:21" x14ac:dyDescent="0.15">
      <c r="A17" s="7" t="s">
        <v>11</v>
      </c>
      <c r="B17" s="8">
        <v>-3100</v>
      </c>
      <c r="C17" s="8">
        <v>3500</v>
      </c>
      <c r="D17" s="8">
        <v>200</v>
      </c>
    </row>
    <row r="18" spans="1:21" x14ac:dyDescent="0.15">
      <c r="A18" s="7" t="s">
        <v>13</v>
      </c>
      <c r="B18" s="91">
        <f>NPV(C14,C17:D17)</f>
        <v>3100.0000000000005</v>
      </c>
      <c r="C18" s="25" t="s">
        <v>294</v>
      </c>
    </row>
    <row r="19" spans="1:21" x14ac:dyDescent="0.15">
      <c r="A19" s="7" t="s">
        <v>14</v>
      </c>
      <c r="B19" s="91">
        <f>B17+B18</f>
        <v>0</v>
      </c>
      <c r="C19" s="25" t="s">
        <v>295</v>
      </c>
    </row>
    <row r="22" spans="1:21" x14ac:dyDescent="0.15">
      <c r="A22" s="4" t="s">
        <v>194</v>
      </c>
      <c r="B22" s="29">
        <v>45200</v>
      </c>
      <c r="C22" s="29">
        <v>45363</v>
      </c>
      <c r="D22" s="29">
        <v>46015</v>
      </c>
    </row>
    <row r="23" spans="1:21" x14ac:dyDescent="0.15">
      <c r="A23" s="7" t="s">
        <v>97</v>
      </c>
      <c r="B23" s="2">
        <v>-100</v>
      </c>
      <c r="C23" s="2">
        <v>55</v>
      </c>
      <c r="D23" s="2">
        <v>75</v>
      </c>
    </row>
    <row r="24" spans="1:21" x14ac:dyDescent="0.15">
      <c r="A24" s="7" t="s">
        <v>14</v>
      </c>
      <c r="B24" s="30">
        <f>XNPV(k,B23:D23,B22:D22)</f>
        <v>13.331016689038073</v>
      </c>
      <c r="C24" s="25"/>
    </row>
    <row r="26" spans="1:21" x14ac:dyDescent="0.15">
      <c r="A26" s="7" t="s">
        <v>101</v>
      </c>
      <c r="B26" s="14">
        <f>XIRR(B23:D23,B22:D22)</f>
        <v>0.20556394457817079</v>
      </c>
      <c r="C26" s="25"/>
    </row>
    <row r="29" spans="1:21" x14ac:dyDescent="0.15">
      <c r="A29" s="1" t="s">
        <v>214</v>
      </c>
    </row>
    <row r="30" spans="1:21" x14ac:dyDescent="0.15">
      <c r="C30" s="7"/>
      <c r="D30" s="65"/>
    </row>
    <row r="31" spans="1:21" x14ac:dyDescent="0.15">
      <c r="A31" s="4" t="s">
        <v>194</v>
      </c>
      <c r="B31" s="4">
        <v>0</v>
      </c>
      <c r="C31" s="4">
        <v>1</v>
      </c>
      <c r="D31" s="4">
        <v>2</v>
      </c>
      <c r="E31" s="4">
        <v>3</v>
      </c>
      <c r="O31" s="23"/>
      <c r="P31" s="24" t="s">
        <v>88</v>
      </c>
      <c r="R31" s="23"/>
      <c r="S31" s="24" t="s">
        <v>89</v>
      </c>
    </row>
    <row r="32" spans="1:21" x14ac:dyDescent="0.15">
      <c r="A32" s="7" t="s">
        <v>90</v>
      </c>
      <c r="B32" s="76">
        <v>-10</v>
      </c>
      <c r="C32" s="76">
        <v>60</v>
      </c>
      <c r="D32" s="76">
        <v>-110</v>
      </c>
      <c r="E32" s="76">
        <v>60</v>
      </c>
      <c r="O32" s="23"/>
      <c r="P32" s="24">
        <f>NPV(k,C32:E32)+B32</f>
        <v>-1.2847483095416905</v>
      </c>
      <c r="R32" s="23"/>
      <c r="S32" s="24">
        <f>NPV(k,C41:D41)+B41</f>
        <v>-9.0909090909090793</v>
      </c>
      <c r="U32" s="23"/>
    </row>
    <row r="33" spans="1:21" x14ac:dyDescent="0.15">
      <c r="A33" s="7" t="s">
        <v>91</v>
      </c>
      <c r="B33" s="13">
        <f>NPV(k,C32:E32)+B32</f>
        <v>-1.2847483095416905</v>
      </c>
      <c r="C33" s="25"/>
      <c r="O33" s="23">
        <v>0</v>
      </c>
      <c r="P33" s="24">
        <f t="dataTable" ref="P33:P253" dt2D="0" dtr="0" r1="C3" ca="1"/>
        <v>0</v>
      </c>
      <c r="R33" s="23">
        <v>0</v>
      </c>
      <c r="S33" s="24">
        <f t="dataTable" ref="S33:S253" dt2D="0" dtr="0" r1="C3"/>
        <v>-10</v>
      </c>
      <c r="U33" s="23"/>
    </row>
    <row r="34" spans="1:21" x14ac:dyDescent="0.15">
      <c r="A34" s="7" t="s">
        <v>172</v>
      </c>
      <c r="B34" s="26">
        <f>IRR(B32:E32)</f>
        <v>-3.397282455352979E-14</v>
      </c>
      <c r="C34" s="27"/>
      <c r="O34" s="23">
        <f t="shared" ref="O34:O97" si="0">+O33+0.01</f>
        <v>0.01</v>
      </c>
      <c r="P34" s="24">
        <v>-0.1912159650432308</v>
      </c>
      <c r="R34" s="23">
        <f t="shared" ref="R34:R97" si="1">+R33+0.01</f>
        <v>0.01</v>
      </c>
      <c r="S34" s="24">
        <v>-9.8127634545632816</v>
      </c>
      <c r="U34" s="23"/>
    </row>
    <row r="35" spans="1:21" x14ac:dyDescent="0.15">
      <c r="A35" s="7" t="s">
        <v>92</v>
      </c>
      <c r="C35" s="27"/>
      <c r="O35" s="23">
        <f t="shared" si="0"/>
        <v>0.02</v>
      </c>
      <c r="P35" s="24">
        <v>-0.36569645159101327</v>
      </c>
      <c r="R35" s="23">
        <f t="shared" si="1"/>
        <v>0.02</v>
      </c>
      <c r="S35" s="24">
        <v>-9.6501345636293792</v>
      </c>
      <c r="U35" s="23"/>
    </row>
    <row r="36" spans="1:21" x14ac:dyDescent="0.15">
      <c r="A36" s="7">
        <v>0</v>
      </c>
      <c r="B36" s="26">
        <f>IRR(B$32:E$32,A36)</f>
        <v>0</v>
      </c>
      <c r="C36" s="27"/>
      <c r="O36" s="23">
        <f t="shared" si="0"/>
        <v>0.03</v>
      </c>
      <c r="P36" s="24">
        <v>-0.52462325905738361</v>
      </c>
      <c r="R36" s="23">
        <f t="shared" si="1"/>
        <v>0.03</v>
      </c>
      <c r="S36" s="24">
        <v>-9.5107927231595824</v>
      </c>
      <c r="U36" s="23"/>
    </row>
    <row r="37" spans="1:21" x14ac:dyDescent="0.15">
      <c r="A37" s="7">
        <v>0.8</v>
      </c>
      <c r="B37" s="26">
        <f>IRR(B$32:E$32,A37)</f>
        <v>0.99999999997451638</v>
      </c>
      <c r="C37" s="27"/>
      <c r="O37" s="23">
        <f t="shared" si="0"/>
        <v>0.04</v>
      </c>
      <c r="P37" s="24">
        <v>-0.6690942193900753</v>
      </c>
      <c r="R37" s="23">
        <f t="shared" si="1"/>
        <v>0.04</v>
      </c>
      <c r="S37" s="24">
        <v>-9.3934911242603505</v>
      </c>
      <c r="U37" s="23"/>
    </row>
    <row r="38" spans="1:21" x14ac:dyDescent="0.15">
      <c r="A38" s="7">
        <v>1.5</v>
      </c>
      <c r="B38" s="26">
        <f>IRR(B$32:E$32,A38)</f>
        <v>2.0000000000849076</v>
      </c>
      <c r="C38" s="27"/>
      <c r="O38" s="23">
        <f t="shared" si="0"/>
        <v>0.05</v>
      </c>
      <c r="P38" s="24">
        <v>-0.80012957563978127</v>
      </c>
      <c r="R38" s="23">
        <f t="shared" si="1"/>
        <v>0.05</v>
      </c>
      <c r="S38" s="24">
        <v>-9.2970521541950149</v>
      </c>
      <c r="U38" s="23"/>
    </row>
    <row r="39" spans="1:21" x14ac:dyDescent="0.15">
      <c r="O39" s="23">
        <f t="shared" si="0"/>
        <v>6.0000000000000005E-2</v>
      </c>
      <c r="P39" s="24">
        <v>-0.91867783472262587</v>
      </c>
      <c r="R39" s="23">
        <f t="shared" si="1"/>
        <v>6.0000000000000005E-2</v>
      </c>
      <c r="S39" s="24">
        <v>-9.2203631185475246</v>
      </c>
      <c r="U39" s="23"/>
    </row>
    <row r="40" spans="1:21" x14ac:dyDescent="0.15">
      <c r="A40" s="4"/>
      <c r="B40" s="4">
        <v>0</v>
      </c>
      <c r="C40" s="4">
        <v>1</v>
      </c>
      <c r="D40" s="4">
        <v>2</v>
      </c>
      <c r="E40" s="2">
        <v>3</v>
      </c>
      <c r="O40" s="23">
        <f t="shared" si="0"/>
        <v>7.0000000000000007E-2</v>
      </c>
      <c r="P40" s="24">
        <v>-1.0256211414619756</v>
      </c>
      <c r="R40" s="23">
        <f t="shared" si="1"/>
        <v>7.0000000000000007E-2</v>
      </c>
      <c r="S40" s="24">
        <v>-9.1623722595859931</v>
      </c>
      <c r="U40" s="23"/>
    </row>
    <row r="41" spans="1:21" x14ac:dyDescent="0.15">
      <c r="A41" s="7" t="s">
        <v>93</v>
      </c>
      <c r="B41" s="2">
        <v>-100</v>
      </c>
      <c r="C41" s="2">
        <v>200</v>
      </c>
      <c r="D41" s="2">
        <v>-110</v>
      </c>
      <c r="O41" s="23">
        <f t="shared" si="0"/>
        <v>0.08</v>
      </c>
      <c r="P41" s="24">
        <v>-1.1217802164304249</v>
      </c>
      <c r="R41" s="23">
        <f t="shared" si="1"/>
        <v>0.08</v>
      </c>
      <c r="S41" s="24">
        <v>-9.1220850480109732</v>
      </c>
      <c r="U41" s="23"/>
    </row>
    <row r="42" spans="1:21" x14ac:dyDescent="0.15">
      <c r="A42" s="7" t="s">
        <v>94</v>
      </c>
      <c r="B42" s="13">
        <f>NPV(k,C41:D41)+B41</f>
        <v>-9.0909090909090793</v>
      </c>
      <c r="C42" s="25"/>
      <c r="O42" s="23">
        <f t="shared" si="0"/>
        <v>0.09</v>
      </c>
      <c r="P42" s="24">
        <v>-1.2079188960247222</v>
      </c>
      <c r="R42" s="23">
        <f t="shared" si="1"/>
        <v>0.09</v>
      </c>
      <c r="S42" s="24">
        <v>-9.0985607272115203</v>
      </c>
      <c r="U42" s="23"/>
    </row>
    <row r="43" spans="1:21" x14ac:dyDescent="0.15">
      <c r="A43" s="7" t="s">
        <v>173</v>
      </c>
      <c r="B43" s="26" t="e">
        <f>IRR(B$41:D$41)</f>
        <v>#NUM!</v>
      </c>
      <c r="C43" s="25"/>
      <c r="O43" s="23">
        <f t="shared" si="0"/>
        <v>9.9999999999999992E-2</v>
      </c>
      <c r="P43" s="24">
        <v>-1.2847483095416905</v>
      </c>
      <c r="R43" s="23">
        <f t="shared" si="1"/>
        <v>9.9999999999999992E-2</v>
      </c>
      <c r="S43" s="24">
        <v>-9.0909090909090793</v>
      </c>
      <c r="U43" s="23"/>
    </row>
    <row r="44" spans="1:21" x14ac:dyDescent="0.15">
      <c r="O44" s="23">
        <f t="shared" si="0"/>
        <v>0.10999999999999999</v>
      </c>
      <c r="P44" s="24">
        <v>-1.3529307247349607</v>
      </c>
      <c r="R44" s="23">
        <f t="shared" si="1"/>
        <v>0.10999999999999999</v>
      </c>
      <c r="S44" s="24">
        <v>-9.0982874766658455</v>
      </c>
      <c r="U44" s="23"/>
    </row>
    <row r="45" spans="1:21" x14ac:dyDescent="0.15">
      <c r="B45" s="2" t="s">
        <v>202</v>
      </c>
      <c r="O45" s="23">
        <f t="shared" si="0"/>
        <v>0.11999999999999998</v>
      </c>
      <c r="P45" s="24">
        <v>-1.4130830903790059</v>
      </c>
      <c r="R45" s="23">
        <f t="shared" si="1"/>
        <v>0.11999999999999998</v>
      </c>
      <c r="S45" s="24">
        <v>-9.1198979591836746</v>
      </c>
      <c r="U45" s="23"/>
    </row>
    <row r="46" spans="1:21" x14ac:dyDescent="0.15">
      <c r="B46" s="2" t="s">
        <v>203</v>
      </c>
      <c r="O46" s="23">
        <f t="shared" si="0"/>
        <v>0.12999999999999998</v>
      </c>
      <c r="P46" s="24">
        <v>-1.4657803017124564</v>
      </c>
      <c r="R46" s="23">
        <f t="shared" si="1"/>
        <v>0.12999999999999998</v>
      </c>
      <c r="S46" s="24">
        <v>-9.1549847286396755</v>
      </c>
      <c r="U46" s="23"/>
    </row>
    <row r="47" spans="1:21" x14ac:dyDescent="0.15">
      <c r="O47" s="23">
        <f t="shared" si="0"/>
        <v>0.13999999999999999</v>
      </c>
      <c r="P47" s="24">
        <v>-1.5115582122434521</v>
      </c>
      <c r="R47" s="23">
        <f t="shared" si="1"/>
        <v>0.13999999999999999</v>
      </c>
      <c r="S47" s="24">
        <v>-9.202831640504769</v>
      </c>
      <c r="U47" s="23"/>
    </row>
    <row r="48" spans="1:21" x14ac:dyDescent="0.15">
      <c r="O48" s="23">
        <f t="shared" si="0"/>
        <v>0.15</v>
      </c>
      <c r="P48" s="24">
        <v>-1.5509164132489506</v>
      </c>
      <c r="R48" s="23">
        <f t="shared" si="1"/>
        <v>0.15</v>
      </c>
      <c r="S48" s="24">
        <v>-9.2627599243856338</v>
      </c>
      <c r="U48" s="23"/>
    </row>
    <row r="49" spans="3:21" x14ac:dyDescent="0.15">
      <c r="O49" s="23">
        <f t="shared" si="0"/>
        <v>0.16</v>
      </c>
      <c r="P49" s="24">
        <v>-1.5843208003608158</v>
      </c>
      <c r="R49" s="23">
        <f t="shared" si="1"/>
        <v>0.16</v>
      </c>
      <c r="S49" s="24">
        <v>-9.3341260404280604</v>
      </c>
      <c r="U49" s="23"/>
    </row>
    <row r="50" spans="3:21" x14ac:dyDescent="0.15">
      <c r="O50" s="23">
        <f t="shared" si="0"/>
        <v>0.17</v>
      </c>
      <c r="P50" s="24">
        <v>-1.6122059448818167</v>
      </c>
      <c r="R50" s="23">
        <f t="shared" si="1"/>
        <v>0.17</v>
      </c>
      <c r="S50" s="24">
        <v>-9.4163196727299265</v>
      </c>
      <c r="U50" s="23"/>
    </row>
    <row r="51" spans="3:21" x14ac:dyDescent="0.15">
      <c r="O51" s="23">
        <f t="shared" si="0"/>
        <v>0.18000000000000002</v>
      </c>
      <c r="P51" s="24">
        <v>-1.6349772858958289</v>
      </c>
      <c r="R51" s="23">
        <f t="shared" si="1"/>
        <v>0.18000000000000002</v>
      </c>
      <c r="S51" s="24">
        <v>-9.5087618500430864</v>
      </c>
      <c r="U51" s="23"/>
    </row>
    <row r="52" spans="3:21" x14ac:dyDescent="0.15">
      <c r="O52" s="23">
        <f t="shared" si="0"/>
        <v>0.19000000000000003</v>
      </c>
      <c r="P52" s="24">
        <v>-1.6530131578088447</v>
      </c>
      <c r="R52" s="23">
        <f t="shared" si="1"/>
        <v>0.19000000000000003</v>
      </c>
      <c r="S52" s="24">
        <v>-9.6109031848033339</v>
      </c>
      <c r="U52" s="23"/>
    </row>
    <row r="53" spans="3:21" x14ac:dyDescent="0.15">
      <c r="O53" s="23">
        <f t="shared" si="0"/>
        <v>0.20000000000000004</v>
      </c>
      <c r="P53" s="24">
        <v>-1.6666666666666661</v>
      </c>
      <c r="R53" s="23">
        <f t="shared" si="1"/>
        <v>0.20000000000000004</v>
      </c>
      <c r="S53" s="24">
        <v>-9.7222222222222285</v>
      </c>
      <c r="U53" s="23"/>
    </row>
    <row r="54" spans="3:21" x14ac:dyDescent="0.15">
      <c r="O54" s="23">
        <f t="shared" si="0"/>
        <v>0.21000000000000005</v>
      </c>
      <c r="P54" s="24">
        <v>-1.6762674274269926</v>
      </c>
      <c r="R54" s="23">
        <f t="shared" si="1"/>
        <v>0.21000000000000005</v>
      </c>
      <c r="S54" s="24">
        <v>-9.8422238918106615</v>
      </c>
      <c r="U54" s="23"/>
    </row>
    <row r="55" spans="3:21" x14ac:dyDescent="0.15">
      <c r="O55" s="23">
        <f t="shared" si="0"/>
        <v>0.22000000000000006</v>
      </c>
      <c r="P55" s="24">
        <v>-1.6821231733052624</v>
      </c>
      <c r="R55" s="23">
        <f t="shared" si="1"/>
        <v>0.22000000000000006</v>
      </c>
      <c r="S55" s="24">
        <v>-9.9704380542864897</v>
      </c>
      <c r="U55" s="23"/>
    </row>
    <row r="56" spans="3:21" x14ac:dyDescent="0.15">
      <c r="O56" s="23">
        <f t="shared" si="0"/>
        <v>0.23000000000000007</v>
      </c>
      <c r="P56" s="24">
        <v>-1.6845212473540592</v>
      </c>
      <c r="R56" s="23">
        <f t="shared" si="1"/>
        <v>0.23000000000000007</v>
      </c>
      <c r="S56" s="24">
        <v>-10.106418137352108</v>
      </c>
      <c r="U56" s="23"/>
    </row>
    <row r="57" spans="3:21" x14ac:dyDescent="0.15">
      <c r="O57" s="23">
        <f t="shared" si="0"/>
        <v>0.24000000000000007</v>
      </c>
      <c r="P57" s="24">
        <v>-1.6837299855661083</v>
      </c>
      <c r="R57" s="23">
        <f t="shared" si="1"/>
        <v>0.24000000000000007</v>
      </c>
      <c r="S57" s="24">
        <v>-10.249739854318406</v>
      </c>
      <c r="U57" s="23"/>
    </row>
    <row r="58" spans="3:21" x14ac:dyDescent="0.15">
      <c r="O58" s="23">
        <f t="shared" si="0"/>
        <v>0.25000000000000006</v>
      </c>
      <c r="P58" s="24">
        <v>-1.6800000000000015</v>
      </c>
      <c r="R58" s="23">
        <f t="shared" si="1"/>
        <v>0.25000000000000006</v>
      </c>
      <c r="S58" s="24">
        <v>-10.400000000000006</v>
      </c>
      <c r="U58" s="23"/>
    </row>
    <row r="59" spans="3:21" x14ac:dyDescent="0.15">
      <c r="O59" s="23">
        <f t="shared" si="0"/>
        <v>0.26000000000000006</v>
      </c>
      <c r="P59" s="24">
        <v>-1.6735653697105004</v>
      </c>
      <c r="R59" s="23">
        <f t="shared" si="1"/>
        <v>0.26000000000000006</v>
      </c>
      <c r="S59" s="24">
        <v>-10.556815318720083</v>
      </c>
      <c r="U59" s="23"/>
    </row>
    <row r="60" spans="3:21" x14ac:dyDescent="0.15">
      <c r="O60" s="23">
        <f t="shared" si="0"/>
        <v>0.27000000000000007</v>
      </c>
      <c r="P60" s="24">
        <v>-1.6646447466123302</v>
      </c>
      <c r="R60" s="23">
        <f t="shared" si="1"/>
        <v>0.27000000000000007</v>
      </c>
      <c r="S60" s="24">
        <v>-10.719821439642885</v>
      </c>
      <c r="U60" s="23"/>
    </row>
    <row r="61" spans="3:21" x14ac:dyDescent="0.15">
      <c r="O61" s="23">
        <f t="shared" si="0"/>
        <v>0.28000000000000008</v>
      </c>
      <c r="P61" s="24">
        <v>-1.6534423828125</v>
      </c>
      <c r="R61" s="23">
        <f t="shared" si="1"/>
        <v>0.28000000000000008</v>
      </c>
      <c r="S61" s="24">
        <v>-10.888671875</v>
      </c>
      <c r="U61" s="23"/>
    </row>
    <row r="62" spans="3:21" x14ac:dyDescent="0.15">
      <c r="O62" s="23">
        <f t="shared" si="0"/>
        <v>0.29000000000000009</v>
      </c>
      <c r="P62" s="24">
        <v>-1.6401490854054774</v>
      </c>
      <c r="R62" s="23">
        <f t="shared" si="1"/>
        <v>0.29000000000000009</v>
      </c>
      <c r="S62" s="24">
        <v>-11.063037077098727</v>
      </c>
      <c r="U62" s="23"/>
    </row>
    <row r="63" spans="3:21" x14ac:dyDescent="0.15">
      <c r="C63" s="7"/>
      <c r="D63" s="44"/>
      <c r="O63" s="23">
        <f t="shared" si="0"/>
        <v>0.3000000000000001</v>
      </c>
      <c r="P63" s="24">
        <v>-1.6249431042330489</v>
      </c>
      <c r="R63" s="23">
        <f t="shared" si="1"/>
        <v>0.3000000000000001</v>
      </c>
      <c r="S63" s="24">
        <v>-11.242603550295854</v>
      </c>
      <c r="U63" s="23"/>
    </row>
    <row r="64" spans="3:21" x14ac:dyDescent="0.15">
      <c r="C64" s="7"/>
      <c r="D64" s="75"/>
      <c r="O64" s="23">
        <f t="shared" si="0"/>
        <v>0.31000000000000011</v>
      </c>
      <c r="P64" s="24">
        <v>-1.6079909576614178</v>
      </c>
      <c r="R64" s="23">
        <f t="shared" si="1"/>
        <v>0.31000000000000011</v>
      </c>
      <c r="S64" s="24">
        <v>-11.427073014393102</v>
      </c>
      <c r="U64" s="23"/>
    </row>
    <row r="65" spans="1:21" x14ac:dyDescent="0.15">
      <c r="B65" s="7"/>
      <c r="C65" s="7"/>
      <c r="D65" s="7"/>
      <c r="E65" s="7"/>
      <c r="O65" s="23">
        <f t="shared" si="0"/>
        <v>0.32000000000000012</v>
      </c>
      <c r="P65" s="24">
        <v>-1.5894482010184472</v>
      </c>
      <c r="R65" s="23">
        <f t="shared" si="1"/>
        <v>0.32000000000000012</v>
      </c>
      <c r="S65" s="24">
        <v>-11.616161616161619</v>
      </c>
      <c r="U65" s="23"/>
    </row>
    <row r="66" spans="1:21" x14ac:dyDescent="0.15">
      <c r="B66" s="8"/>
      <c r="C66" s="8"/>
      <c r="D66" s="8"/>
      <c r="E66" s="8"/>
      <c r="O66" s="23">
        <f t="shared" si="0"/>
        <v>0.33000000000000013</v>
      </c>
      <c r="P66" s="24">
        <v>-1.569460141959846</v>
      </c>
      <c r="R66" s="23">
        <f t="shared" si="1"/>
        <v>0.33000000000000013</v>
      </c>
      <c r="S66" s="24">
        <v>-11.809599185934758</v>
      </c>
      <c r="U66" s="23"/>
    </row>
    <row r="67" spans="1:21" x14ac:dyDescent="0.15">
      <c r="B67" s="8"/>
      <c r="C67" s="8"/>
      <c r="D67" s="8"/>
      <c r="E67" s="8"/>
      <c r="O67" s="23">
        <f t="shared" si="0"/>
        <v>0.34000000000000014</v>
      </c>
      <c r="P67" s="24">
        <v>-1.5481625066913125</v>
      </c>
      <c r="R67" s="23">
        <f t="shared" si="1"/>
        <v>0.34000000000000014</v>
      </c>
      <c r="S67" s="24">
        <v>-12.007128536422371</v>
      </c>
      <c r="U67" s="23"/>
    </row>
    <row r="68" spans="1:21" x14ac:dyDescent="0.15">
      <c r="B68" s="8"/>
      <c r="C68" s="8"/>
      <c r="D68" s="8"/>
      <c r="E68" s="8"/>
      <c r="O68" s="23">
        <f t="shared" si="0"/>
        <v>0.35000000000000014</v>
      </c>
      <c r="P68" s="24">
        <v>-1.5256820606614845</v>
      </c>
      <c r="R68" s="23">
        <f t="shared" si="1"/>
        <v>0.35000000000000014</v>
      </c>
      <c r="S68" s="24">
        <v>-12.208504801097405</v>
      </c>
      <c r="U68" s="23"/>
    </row>
    <row r="69" spans="1:21" x14ac:dyDescent="0.15">
      <c r="A69" s="1"/>
      <c r="B69" s="13"/>
      <c r="C69" s="12"/>
      <c r="D69" s="8"/>
      <c r="E69" s="8"/>
      <c r="O69" s="23">
        <f t="shared" si="0"/>
        <v>0.36000000000000015</v>
      </c>
      <c r="P69" s="24">
        <v>-1.5021371870547533</v>
      </c>
      <c r="R69" s="23">
        <f t="shared" si="1"/>
        <v>0.36000000000000015</v>
      </c>
      <c r="S69" s="24">
        <v>-12.413494809688586</v>
      </c>
      <c r="U69" s="23"/>
    </row>
    <row r="70" spans="1:21" x14ac:dyDescent="0.15">
      <c r="B70" s="13"/>
      <c r="C70" s="12"/>
      <c r="D70" s="8"/>
      <c r="E70" s="8"/>
      <c r="O70" s="23">
        <f t="shared" si="0"/>
        <v>0.37000000000000016</v>
      </c>
      <c r="P70" s="24">
        <v>-1.4776384261515254</v>
      </c>
      <c r="R70" s="23">
        <f t="shared" si="1"/>
        <v>0.37000000000000016</v>
      </c>
      <c r="S70" s="24">
        <v>-12.621876498481541</v>
      </c>
      <c r="U70" s="23"/>
    </row>
    <row r="71" spans="1:21" x14ac:dyDescent="0.15">
      <c r="B71" s="13"/>
      <c r="C71" s="12"/>
      <c r="D71" s="8"/>
      <c r="E71" s="8"/>
      <c r="O71" s="23">
        <f t="shared" si="0"/>
        <v>0.38000000000000017</v>
      </c>
      <c r="P71" s="24">
        <v>-1.4522889783841499</v>
      </c>
      <c r="R71" s="23">
        <f t="shared" si="1"/>
        <v>0.38000000000000017</v>
      </c>
      <c r="S71" s="24">
        <v>-12.833438353287121</v>
      </c>
      <c r="U71" s="23"/>
    </row>
    <row r="72" spans="1:21" x14ac:dyDescent="0.15">
      <c r="O72" s="23">
        <f t="shared" si="0"/>
        <v>0.39000000000000018</v>
      </c>
      <c r="P72" s="24">
        <v>-1.426185173697391</v>
      </c>
      <c r="R72" s="23">
        <f t="shared" si="1"/>
        <v>0.39000000000000018</v>
      </c>
      <c r="S72" s="24">
        <v>-13.047978883080589</v>
      </c>
      <c r="U72" s="23"/>
    </row>
    <row r="73" spans="1:21" x14ac:dyDescent="0.15">
      <c r="B73" s="28"/>
      <c r="C73" s="25"/>
      <c r="O73" s="23">
        <f t="shared" si="0"/>
        <v>0.40000000000000019</v>
      </c>
      <c r="P73" s="24">
        <v>-1.3994169096209959</v>
      </c>
      <c r="R73" s="23">
        <f t="shared" si="1"/>
        <v>0.40000000000000019</v>
      </c>
      <c r="S73" s="24">
        <v>-13.26530612244899</v>
      </c>
    </row>
    <row r="74" spans="1:21" x14ac:dyDescent="0.15">
      <c r="B74" s="28"/>
      <c r="C74" s="25"/>
      <c r="O74" s="23">
        <f t="shared" si="0"/>
        <v>0.4100000000000002</v>
      </c>
      <c r="P74" s="24">
        <v>-1.3720680602777957</v>
      </c>
      <c r="R74" s="23">
        <f t="shared" si="1"/>
        <v>0.4100000000000002</v>
      </c>
      <c r="S74" s="24">
        <v>-13.4852371611086</v>
      </c>
    </row>
    <row r="75" spans="1:21" x14ac:dyDescent="0.15">
      <c r="O75" s="23">
        <f t="shared" si="0"/>
        <v>0.42000000000000021</v>
      </c>
      <c r="P75" s="24">
        <v>-1.3442168583809906</v>
      </c>
      <c r="R75" s="23">
        <f t="shared" si="1"/>
        <v>0.42000000000000021</v>
      </c>
      <c r="S75" s="24">
        <v>-13.707597698869279</v>
      </c>
    </row>
    <row r="76" spans="1:21" x14ac:dyDescent="0.15">
      <c r="O76" s="23">
        <f t="shared" si="0"/>
        <v>0.43000000000000022</v>
      </c>
      <c r="P76" s="24">
        <v>-1.3159362521189557</v>
      </c>
      <c r="R76" s="23">
        <f t="shared" si="1"/>
        <v>0.43000000000000022</v>
      </c>
      <c r="S76" s="24">
        <v>-13.932221624529319</v>
      </c>
    </row>
    <row r="77" spans="1:21" x14ac:dyDescent="0.15">
      <c r="O77" s="23">
        <f t="shared" si="0"/>
        <v>0.44000000000000022</v>
      </c>
      <c r="P77" s="24">
        <v>-1.2872942386831294</v>
      </c>
      <c r="R77" s="23">
        <f t="shared" si="1"/>
        <v>0.44000000000000022</v>
      </c>
      <c r="S77" s="24">
        <v>-14.158950617283963</v>
      </c>
    </row>
    <row r="78" spans="1:21" x14ac:dyDescent="0.15">
      <c r="O78" s="23">
        <f t="shared" si="0"/>
        <v>0.45000000000000023</v>
      </c>
      <c r="P78" s="24">
        <v>-1.2583541760629835</v>
      </c>
      <c r="R78" s="23">
        <f t="shared" si="1"/>
        <v>0.45000000000000023</v>
      </c>
      <c r="S78" s="24">
        <v>-14.38763376932225</v>
      </c>
    </row>
    <row r="79" spans="1:21" x14ac:dyDescent="0.15">
      <c r="O79" s="23">
        <f t="shared" si="0"/>
        <v>0.46000000000000024</v>
      </c>
      <c r="P79" s="24">
        <v>-1.2291750746111365</v>
      </c>
      <c r="R79" s="23">
        <f t="shared" si="1"/>
        <v>0.46000000000000024</v>
      </c>
      <c r="S79" s="24">
        <v>-14.618127228373055</v>
      </c>
    </row>
    <row r="80" spans="1:21" x14ac:dyDescent="0.15">
      <c r="O80" s="23">
        <f t="shared" si="0"/>
        <v>0.47000000000000025</v>
      </c>
      <c r="P80" s="24">
        <v>-1.1998118697708193</v>
      </c>
      <c r="R80" s="23">
        <f t="shared" si="1"/>
        <v>0.47000000000000025</v>
      </c>
      <c r="S80" s="24">
        <v>-14.850293859040221</v>
      </c>
    </row>
    <row r="81" spans="15:19" x14ac:dyDescent="0.15">
      <c r="O81" s="23">
        <f t="shared" si="0"/>
        <v>0.48000000000000026</v>
      </c>
      <c r="P81" s="24">
        <v>-1.1703156772550471</v>
      </c>
      <c r="R81" s="23">
        <f t="shared" si="1"/>
        <v>0.48000000000000026</v>
      </c>
      <c r="S81" s="24">
        <v>-15.084002921840764</v>
      </c>
    </row>
    <row r="82" spans="15:19" x14ac:dyDescent="0.15">
      <c r="O82" s="23">
        <f t="shared" si="0"/>
        <v>0.49000000000000027</v>
      </c>
      <c r="P82" s="24">
        <v>-1.1407340318729204</v>
      </c>
      <c r="R82" s="23">
        <f t="shared" si="1"/>
        <v>0.49000000000000027</v>
      </c>
      <c r="S82" s="24">
        <v>-15.319129768929329</v>
      </c>
    </row>
    <row r="83" spans="15:19" x14ac:dyDescent="0.15">
      <c r="O83" s="23">
        <f t="shared" si="0"/>
        <v>0.50000000000000022</v>
      </c>
      <c r="P83" s="24">
        <v>-1.111111111111116</v>
      </c>
      <c r="R83" s="23">
        <f t="shared" si="1"/>
        <v>0.50000000000000022</v>
      </c>
      <c r="S83" s="24">
        <v>-15.555555555555571</v>
      </c>
    </row>
    <row r="84" spans="15:19" x14ac:dyDescent="0.15">
      <c r="O84" s="23">
        <f t="shared" si="0"/>
        <v>0.51000000000000023</v>
      </c>
      <c r="P84" s="24">
        <v>-1.0814879444987771</v>
      </c>
      <c r="R84" s="23">
        <f t="shared" si="1"/>
        <v>0.51000000000000023</v>
      </c>
      <c r="S84" s="24">
        <v>-15.793166966361127</v>
      </c>
    </row>
    <row r="85" spans="15:19" x14ac:dyDescent="0.15">
      <c r="O85" s="23">
        <f t="shared" si="0"/>
        <v>0.52000000000000024</v>
      </c>
      <c r="P85" s="24">
        <v>-1.0519026097098667</v>
      </c>
      <c r="R85" s="23">
        <f t="shared" si="1"/>
        <v>0.52000000000000024</v>
      </c>
      <c r="S85" s="24">
        <v>-16.031855955678665</v>
      </c>
    </row>
    <row r="86" spans="15:19" x14ac:dyDescent="0.15">
      <c r="O86" s="23">
        <f t="shared" si="0"/>
        <v>0.53000000000000025</v>
      </c>
      <c r="P86" s="24">
        <v>-1.0223904162886885</v>
      </c>
      <c r="R86" s="23">
        <f t="shared" si="1"/>
        <v>0.53000000000000025</v>
      </c>
      <c r="S86" s="24">
        <v>-16.271519501046626</v>
      </c>
    </row>
    <row r="87" spans="15:19" x14ac:dyDescent="0.15">
      <c r="O87" s="23">
        <f t="shared" si="0"/>
        <v>0.54000000000000026</v>
      </c>
      <c r="P87" s="24">
        <v>-0.99298407782131903</v>
      </c>
      <c r="R87" s="23">
        <f t="shared" si="1"/>
        <v>0.54000000000000026</v>
      </c>
      <c r="S87" s="24">
        <v>-16.512059369202234</v>
      </c>
    </row>
    <row r="88" spans="15:19" x14ac:dyDescent="0.15">
      <c r="O88" s="23">
        <f t="shared" si="0"/>
        <v>0.55000000000000027</v>
      </c>
      <c r="P88" s="24">
        <v>-0.96371387331744174</v>
      </c>
      <c r="R88" s="23">
        <f t="shared" si="1"/>
        <v>0.55000000000000027</v>
      </c>
      <c r="S88" s="24">
        <v>-16.753381893860563</v>
      </c>
    </row>
    <row r="89" spans="15:19" x14ac:dyDescent="0.15">
      <c r="O89" s="23">
        <f t="shared" si="0"/>
        <v>0.56000000000000028</v>
      </c>
      <c r="P89" s="24">
        <v>-0.93460779851312026</v>
      </c>
      <c r="R89" s="23">
        <f t="shared" si="1"/>
        <v>0.56000000000000028</v>
      </c>
      <c r="S89" s="24">
        <v>-16.995397764628535</v>
      </c>
    </row>
    <row r="90" spans="15:19" x14ac:dyDescent="0.15">
      <c r="O90" s="23">
        <f t="shared" si="0"/>
        <v>0.57000000000000028</v>
      </c>
      <c r="P90" s="24">
        <v>-0.90569170775522956</v>
      </c>
      <c r="R90" s="23">
        <f t="shared" si="1"/>
        <v>0.57000000000000028</v>
      </c>
      <c r="S90" s="24">
        <v>-17.238021826443287</v>
      </c>
    </row>
    <row r="91" spans="15:19" x14ac:dyDescent="0.15">
      <c r="O91" s="23">
        <f t="shared" si="0"/>
        <v>0.58000000000000029</v>
      </c>
      <c r="P91" s="24">
        <v>-0.87698944708227522</v>
      </c>
      <c r="R91" s="23">
        <f t="shared" si="1"/>
        <v>0.58000000000000029</v>
      </c>
      <c r="S91" s="24">
        <v>-17.481172888960103</v>
      </c>
    </row>
    <row r="92" spans="15:19" x14ac:dyDescent="0.15">
      <c r="O92" s="23">
        <f t="shared" si="0"/>
        <v>0.5900000000000003</v>
      </c>
      <c r="P92" s="24">
        <v>-0.84852297907370122</v>
      </c>
      <c r="R92" s="23">
        <f t="shared" si="1"/>
        <v>0.5900000000000003</v>
      </c>
      <c r="S92" s="24">
        <v>-17.724773545350274</v>
      </c>
    </row>
    <row r="93" spans="15:19" x14ac:dyDescent="0.15">
      <c r="O93" s="23">
        <f t="shared" si="0"/>
        <v>0.60000000000000031</v>
      </c>
      <c r="P93" s="24">
        <v>-0.82031249999999822</v>
      </c>
      <c r="R93" s="23">
        <f t="shared" si="1"/>
        <v>0.60000000000000031</v>
      </c>
      <c r="S93" s="24">
        <v>-17.968750000000014</v>
      </c>
    </row>
    <row r="94" spans="15:19" x14ac:dyDescent="0.15">
      <c r="O94" s="23">
        <f t="shared" si="0"/>
        <v>0.61000000000000032</v>
      </c>
      <c r="P94" s="24">
        <v>-0.79237654976983407</v>
      </c>
      <c r="R94" s="23">
        <f t="shared" si="1"/>
        <v>0.61000000000000032</v>
      </c>
      <c r="S94" s="24">
        <v>-18.213031904633311</v>
      </c>
    </row>
    <row r="95" spans="15:19" x14ac:dyDescent="0.15">
      <c r="O95" s="23">
        <f t="shared" si="0"/>
        <v>0.62000000000000033</v>
      </c>
      <c r="P95" s="24">
        <v>-0.76473211513602024</v>
      </c>
      <c r="R95" s="23">
        <f t="shared" si="1"/>
        <v>0.62000000000000033</v>
      </c>
      <c r="S95" s="24">
        <v>-18.457552202408166</v>
      </c>
    </row>
    <row r="96" spans="15:19" x14ac:dyDescent="0.15">
      <c r="O96" s="23">
        <f t="shared" si="0"/>
        <v>0.63000000000000034</v>
      </c>
      <c r="P96" s="24">
        <v>-0.73739472659104699</v>
      </c>
      <c r="R96" s="23">
        <f t="shared" si="1"/>
        <v>0.63000000000000034</v>
      </c>
      <c r="S96" s="24">
        <v>-18.702246979562659</v>
      </c>
    </row>
    <row r="97" spans="15:19" x14ac:dyDescent="0.15">
      <c r="O97" s="23">
        <f t="shared" si="0"/>
        <v>0.64000000000000035</v>
      </c>
      <c r="P97" s="24">
        <v>-0.71037854935361011</v>
      </c>
      <c r="R97" s="23">
        <f t="shared" si="1"/>
        <v>0.64000000000000035</v>
      </c>
      <c r="S97" s="24">
        <v>-18.947055324211789</v>
      </c>
    </row>
    <row r="98" spans="15:19" x14ac:dyDescent="0.15">
      <c r="O98" s="23">
        <f t="shared" ref="O98:O161" si="2">+O97+0.01</f>
        <v>0.65000000000000036</v>
      </c>
      <c r="P98" s="24">
        <v>-0.68369646882043789</v>
      </c>
      <c r="R98" s="23">
        <f t="shared" ref="R98:R161" si="3">+R97+0.01</f>
        <v>0.65000000000000036</v>
      </c>
      <c r="S98" s="24">
        <v>-19.191919191919197</v>
      </c>
    </row>
    <row r="99" spans="15:19" x14ac:dyDescent="0.15">
      <c r="O99" s="23">
        <f t="shared" si="2"/>
        <v>0.66000000000000036</v>
      </c>
      <c r="P99" s="24">
        <v>-0.65736017083284004</v>
      </c>
      <c r="R99" s="23">
        <f t="shared" si="3"/>
        <v>0.66000000000000036</v>
      </c>
      <c r="S99" s="24">
        <v>-19.436783277689074</v>
      </c>
    </row>
    <row r="100" spans="15:19" x14ac:dyDescent="0.15">
      <c r="O100" s="23">
        <f t="shared" si="2"/>
        <v>0.67000000000000037</v>
      </c>
      <c r="P100" s="24">
        <v>-0.63138021708384606</v>
      </c>
      <c r="R100" s="23">
        <f t="shared" si="3"/>
        <v>0.67000000000000037</v>
      </c>
      <c r="S100" s="24">
        <v>-19.681594894044252</v>
      </c>
    </row>
    <row r="101" spans="15:19" x14ac:dyDescent="0.15">
      <c r="O101" s="23">
        <f t="shared" si="2"/>
        <v>0.68000000000000038</v>
      </c>
      <c r="P101" s="24">
        <v>-0.60576611597019969</v>
      </c>
      <c r="R101" s="23">
        <f t="shared" si="3"/>
        <v>0.68000000000000038</v>
      </c>
      <c r="S101" s="24">
        <v>-19.9263038548753</v>
      </c>
    </row>
    <row r="102" spans="15:19" x14ac:dyDescent="0.15">
      <c r="O102" s="23">
        <f t="shared" si="2"/>
        <v>0.69000000000000039</v>
      </c>
      <c r="P102" s="24">
        <v>-0.5805263891734711</v>
      </c>
      <c r="R102" s="23">
        <f t="shared" si="3"/>
        <v>0.69000000000000039</v>
      </c>
      <c r="S102" s="24">
        <v>-20.170862364763153</v>
      </c>
    </row>
    <row r="103" spans="15:19" x14ac:dyDescent="0.15">
      <c r="O103" s="23">
        <f t="shared" si="2"/>
        <v>0.7000000000000004</v>
      </c>
      <c r="P103" s="24">
        <v>-0.55566863423569934</v>
      </c>
      <c r="R103" s="23">
        <f t="shared" si="3"/>
        <v>0.7000000000000004</v>
      </c>
      <c r="S103" s="24">
        <v>-20.415224913494825</v>
      </c>
    </row>
    <row r="104" spans="15:19" x14ac:dyDescent="0.15">
      <c r="O104" s="23">
        <f t="shared" si="2"/>
        <v>0.71000000000000041</v>
      </c>
      <c r="P104" s="24">
        <v>-0.53119958337757822</v>
      </c>
      <c r="R104" s="23">
        <f t="shared" si="3"/>
        <v>0.71000000000000041</v>
      </c>
      <c r="S104" s="24">
        <v>-20.659348175507006</v>
      </c>
    </row>
    <row r="105" spans="15:19" x14ac:dyDescent="0.15">
      <c r="O105" s="23">
        <f t="shared" si="2"/>
        <v>0.72000000000000042</v>
      </c>
      <c r="P105" s="24">
        <v>-0.50712515879104814</v>
      </c>
      <c r="R105" s="23">
        <f t="shared" si="3"/>
        <v>0.72000000000000042</v>
      </c>
      <c r="S105" s="24">
        <v>-20.903190914007581</v>
      </c>
    </row>
    <row r="106" spans="15:19" x14ac:dyDescent="0.15">
      <c r="O106" s="23">
        <f t="shared" si="2"/>
        <v>0.73000000000000043</v>
      </c>
      <c r="P106" s="24">
        <v>-0.48345052462310889</v>
      </c>
      <c r="R106" s="23">
        <f t="shared" si="3"/>
        <v>0.73000000000000043</v>
      </c>
      <c r="S106" s="24">
        <v>-21.146713889538574</v>
      </c>
    </row>
    <row r="107" spans="15:19" x14ac:dyDescent="0.15">
      <c r="O107" s="23">
        <f t="shared" si="2"/>
        <v>0.74000000000000044</v>
      </c>
      <c r="P107" s="24">
        <v>-0.46018013585359263</v>
      </c>
      <c r="R107" s="23">
        <f t="shared" si="3"/>
        <v>0.74000000000000044</v>
      </c>
      <c r="S107" s="24">
        <v>-21.389879772757311</v>
      </c>
    </row>
    <row r="108" spans="15:19" x14ac:dyDescent="0.15">
      <c r="O108" s="23">
        <f t="shared" si="2"/>
        <v>0.75000000000000044</v>
      </c>
      <c r="P108" s="24">
        <v>-0.43731778425655854</v>
      </c>
      <c r="R108" s="23">
        <f t="shared" si="3"/>
        <v>0.75000000000000044</v>
      </c>
      <c r="S108" s="24">
        <v>-21.632653061224502</v>
      </c>
    </row>
    <row r="109" spans="15:19" x14ac:dyDescent="0.15">
      <c r="O109" s="23">
        <f t="shared" si="2"/>
        <v>0.76000000000000045</v>
      </c>
      <c r="P109" s="24">
        <v>-0.41486664162284015</v>
      </c>
      <c r="R109" s="23">
        <f t="shared" si="3"/>
        <v>0.76000000000000045</v>
      </c>
      <c r="S109" s="24">
        <v>-21.875000000000014</v>
      </c>
    </row>
    <row r="110" spans="15:19" x14ac:dyDescent="0.15">
      <c r="O110" s="23">
        <f t="shared" si="2"/>
        <v>0.77000000000000046</v>
      </c>
      <c r="P110" s="24">
        <v>-0.39282930040991992</v>
      </c>
      <c r="R110" s="23">
        <f t="shared" si="3"/>
        <v>0.77000000000000046</v>
      </c>
      <c r="S110" s="24">
        <v>-22.116888505857204</v>
      </c>
    </row>
    <row r="111" spans="15:19" x14ac:dyDescent="0.15">
      <c r="O111" s="23">
        <f t="shared" si="2"/>
        <v>0.78000000000000047</v>
      </c>
      <c r="P111" s="24">
        <v>-0.37120781197470976</v>
      </c>
      <c r="R111" s="23">
        <f t="shared" si="3"/>
        <v>0.78000000000000047</v>
      </c>
      <c r="S111" s="24">
        <v>-22.358288094937521</v>
      </c>
    </row>
    <row r="112" spans="15:19" x14ac:dyDescent="0.15">
      <c r="O112" s="23">
        <f t="shared" si="2"/>
        <v>0.79000000000000048</v>
      </c>
      <c r="P112" s="24">
        <v>-0.3500037225349697</v>
      </c>
      <c r="R112" s="23">
        <f t="shared" si="3"/>
        <v>0.79000000000000048</v>
      </c>
      <c r="S112" s="24">
        <v>-22.599169813676241</v>
      </c>
    </row>
    <row r="113" spans="15:19" x14ac:dyDescent="0.15">
      <c r="O113" s="23">
        <f t="shared" si="2"/>
        <v>0.80000000000000049</v>
      </c>
      <c r="P113" s="24">
        <v>-0.32921810699588328</v>
      </c>
      <c r="R113" s="23">
        <f t="shared" si="3"/>
        <v>0.80000000000000049</v>
      </c>
      <c r="S113" s="24">
        <v>-22.839506172839506</v>
      </c>
    </row>
    <row r="114" spans="15:19" x14ac:dyDescent="0.15">
      <c r="O114" s="23">
        <f t="shared" si="2"/>
        <v>0.8100000000000005</v>
      </c>
      <c r="P114" s="24">
        <v>-0.30885160076974572</v>
      </c>
      <c r="R114" s="23">
        <f t="shared" si="3"/>
        <v>0.8100000000000005</v>
      </c>
      <c r="S114" s="24">
        <v>-23.079271084521253</v>
      </c>
    </row>
    <row r="115" spans="15:19" x14ac:dyDescent="0.15">
      <c r="O115" s="23">
        <f t="shared" si="2"/>
        <v>0.82000000000000051</v>
      </c>
      <c r="P115" s="24">
        <v>-0.28890442970868158</v>
      </c>
      <c r="R115" s="23">
        <f t="shared" si="3"/>
        <v>0.82000000000000051</v>
      </c>
      <c r="S115" s="24">
        <v>-23.318439801956288</v>
      </c>
    </row>
    <row r="116" spans="15:19" x14ac:dyDescent="0.15">
      <c r="O116" s="23">
        <f t="shared" si="2"/>
        <v>0.83000000000000052</v>
      </c>
      <c r="P116" s="24">
        <v>-0.26937643826281743</v>
      </c>
      <c r="R116" s="23">
        <f t="shared" si="3"/>
        <v>0.83000000000000052</v>
      </c>
      <c r="S116" s="24">
        <v>-23.556988862014407</v>
      </c>
    </row>
    <row r="117" spans="15:19" x14ac:dyDescent="0.15">
      <c r="O117" s="23">
        <f t="shared" si="2"/>
        <v>0.84000000000000052</v>
      </c>
      <c r="P117" s="24">
        <v>-0.25026711596942519</v>
      </c>
      <c r="R117" s="23">
        <f t="shared" si="3"/>
        <v>0.84000000000000052</v>
      </c>
      <c r="S117" s="24">
        <v>-23.794896030245766</v>
      </c>
    </row>
    <row r="118" spans="15:19" x14ac:dyDescent="0.15">
      <c r="O118" s="23">
        <f t="shared" si="2"/>
        <v>0.85000000000000053</v>
      </c>
      <c r="P118" s="24">
        <v>-0.23157562237182461</v>
      </c>
      <c r="R118" s="23">
        <f t="shared" si="3"/>
        <v>0.85000000000000053</v>
      </c>
      <c r="S118" s="24">
        <v>-24.032140248356484</v>
      </c>
    </row>
    <row r="119" spans="15:19" x14ac:dyDescent="0.15">
      <c r="O119" s="23">
        <f t="shared" si="2"/>
        <v>0.86000000000000054</v>
      </c>
      <c r="P119" s="24">
        <v>-0.213300810461023</v>
      </c>
      <c r="R119" s="23">
        <f t="shared" si="3"/>
        <v>0.86000000000000054</v>
      </c>
      <c r="S119" s="24">
        <v>-24.268701583998165</v>
      </c>
    </row>
    <row r="120" spans="15:19" x14ac:dyDescent="0.15">
      <c r="O120" s="23">
        <f t="shared" si="2"/>
        <v>0.87000000000000055</v>
      </c>
      <c r="P120" s="24">
        <v>-0.1954412487271</v>
      </c>
      <c r="R120" s="23">
        <f t="shared" si="3"/>
        <v>0.87000000000000055</v>
      </c>
      <c r="S120" s="24">
        <v>-24.50456118276189</v>
      </c>
    </row>
    <row r="121" spans="15:19" x14ac:dyDescent="0.15">
      <c r="O121" s="23">
        <f t="shared" si="2"/>
        <v>0.88000000000000056</v>
      </c>
      <c r="P121" s="24">
        <v>-0.17799524190208338</v>
      </c>
      <c r="R121" s="23">
        <f t="shared" si="3"/>
        <v>0.88000000000000056</v>
      </c>
      <c r="S121" s="24">
        <v>-24.739701222272544</v>
      </c>
    </row>
    <row r="122" spans="15:19" x14ac:dyDescent="0.15">
      <c r="O122" s="23">
        <f t="shared" si="2"/>
        <v>0.89000000000000057</v>
      </c>
      <c r="P122" s="24">
        <v>-0.16096085047122166</v>
      </c>
      <c r="R122" s="23">
        <f t="shared" si="3"/>
        <v>0.89000000000000057</v>
      </c>
      <c r="S122" s="24">
        <v>-24.974104868284769</v>
      </c>
    </row>
    <row r="123" spans="15:19" x14ac:dyDescent="0.15">
      <c r="O123" s="23">
        <f t="shared" si="2"/>
        <v>0.90000000000000058</v>
      </c>
      <c r="P123" s="24">
        <v>-0.14433590902463855</v>
      </c>
      <c r="R123" s="23">
        <f t="shared" si="3"/>
        <v>0.90000000000000058</v>
      </c>
      <c r="S123" s="24">
        <v>-25.207756232687004</v>
      </c>
    </row>
    <row r="124" spans="15:19" x14ac:dyDescent="0.15">
      <c r="O124" s="23">
        <f t="shared" si="2"/>
        <v>0.91000000000000059</v>
      </c>
      <c r="P124" s="24">
        <v>-0.12811804351716383</v>
      </c>
      <c r="R124" s="23">
        <f t="shared" si="3"/>
        <v>0.91000000000000059</v>
      </c>
      <c r="S124" s="24">
        <v>-25.440640333324211</v>
      </c>
    </row>
    <row r="125" spans="15:19" x14ac:dyDescent="0.15">
      <c r="O125" s="23">
        <f t="shared" si="2"/>
        <v>0.9200000000000006</v>
      </c>
      <c r="P125" s="24">
        <v>-0.1123046875</v>
      </c>
      <c r="R125" s="23">
        <f t="shared" si="3"/>
        <v>0.9200000000000006</v>
      </c>
      <c r="S125" s="24">
        <v>-25.672743055555571</v>
      </c>
    </row>
    <row r="126" spans="15:19" x14ac:dyDescent="0.15">
      <c r="O126" s="23">
        <f t="shared" si="2"/>
        <v>0.9300000000000006</v>
      </c>
      <c r="P126" s="24">
        <v>-9.6893097383981441E-2</v>
      </c>
      <c r="R126" s="23">
        <f t="shared" si="3"/>
        <v>0.9300000000000006</v>
      </c>
      <c r="S126" s="24">
        <v>-25.904051115466203</v>
      </c>
    </row>
    <row r="127" spans="15:19" x14ac:dyDescent="0.15">
      <c r="O127" s="23">
        <f t="shared" si="2"/>
        <v>0.94000000000000061</v>
      </c>
      <c r="P127" s="24">
        <v>-8.1880366790734627E-2</v>
      </c>
      <c r="R127" s="23">
        <f t="shared" si="3"/>
        <v>0.94000000000000061</v>
      </c>
      <c r="S127" s="24">
        <v>-26.134552024657253</v>
      </c>
    </row>
    <row r="128" spans="15:19" x14ac:dyDescent="0.15">
      <c r="O128" s="23">
        <f t="shared" si="2"/>
        <v>0.95000000000000062</v>
      </c>
      <c r="P128" s="24">
        <v>-6.726344004450624E-2</v>
      </c>
      <c r="R128" s="23">
        <f t="shared" si="3"/>
        <v>0.95000000000000062</v>
      </c>
      <c r="S128" s="24">
        <v>-26.364234056541775</v>
      </c>
    </row>
    <row r="129" spans="15:19" x14ac:dyDescent="0.15">
      <c r="O129" s="23">
        <f t="shared" si="2"/>
        <v>0.96000000000000063</v>
      </c>
      <c r="P129" s="24">
        <v>-5.3039124854437958E-2</v>
      </c>
      <c r="R129" s="23">
        <f t="shared" si="3"/>
        <v>0.96000000000000063</v>
      </c>
      <c r="S129" s="24">
        <v>-26.593086214077474</v>
      </c>
    </row>
    <row r="130" spans="15:19" x14ac:dyDescent="0.15">
      <c r="O130" s="23">
        <f t="shared" si="2"/>
        <v>0.97000000000000064</v>
      </c>
      <c r="P130" s="24">
        <v>-3.9204104234023873E-2</v>
      </c>
      <c r="R130" s="23">
        <f t="shared" si="3"/>
        <v>0.97000000000000064</v>
      </c>
      <c r="S130" s="24">
        <v>-26.821098198871411</v>
      </c>
    </row>
    <row r="131" spans="15:19" x14ac:dyDescent="0.15">
      <c r="O131" s="23">
        <f t="shared" si="2"/>
        <v>0.98000000000000065</v>
      </c>
      <c r="P131" s="24">
        <v>-2.5754947701686959E-2</v>
      </c>
      <c r="R131" s="23">
        <f t="shared" si="3"/>
        <v>0.98000000000000065</v>
      </c>
      <c r="S131" s="24">
        <v>-27.048260381593735</v>
      </c>
    </row>
    <row r="132" spans="15:19" x14ac:dyDescent="0.15">
      <c r="O132" s="23">
        <f t="shared" si="2"/>
        <v>0.99000000000000066</v>
      </c>
      <c r="P132" s="24">
        <v>-1.2688121803938301E-2</v>
      </c>
      <c r="R132" s="23">
        <f t="shared" si="3"/>
        <v>0.99000000000000066</v>
      </c>
      <c r="S132" s="24">
        <v>-27.2745637736421</v>
      </c>
    </row>
    <row r="133" spans="15:19" x14ac:dyDescent="0.15">
      <c r="O133" s="23">
        <f t="shared" si="2"/>
        <v>1.0000000000000007</v>
      </c>
      <c r="P133" s="24">
        <v>0</v>
      </c>
      <c r="R133" s="23">
        <f t="shared" si="3"/>
        <v>1.0000000000000007</v>
      </c>
      <c r="S133" s="24">
        <v>-27.500000000000014</v>
      </c>
    </row>
    <row r="134" spans="15:19" x14ac:dyDescent="0.15">
      <c r="O134" s="23">
        <f t="shared" si="2"/>
        <v>1.0100000000000007</v>
      </c>
      <c r="P134" s="24">
        <v>1.2313128055422951E-2</v>
      </c>
      <c r="R134" s="23">
        <f t="shared" si="3"/>
        <v>1.0100000000000007</v>
      </c>
      <c r="S134" s="24">
        <v>-27.724561273235821</v>
      </c>
    </row>
    <row r="135" spans="15:19" x14ac:dyDescent="0.15">
      <c r="O135" s="23">
        <f t="shared" si="2"/>
        <v>1.0200000000000007</v>
      </c>
      <c r="P135" s="24">
        <v>2.425504779671428E-2</v>
      </c>
      <c r="R135" s="23">
        <f t="shared" si="3"/>
        <v>1.0200000000000007</v>
      </c>
      <c r="S135" s="24">
        <v>-27.948240368591328</v>
      </c>
    </row>
    <row r="136" spans="15:19" x14ac:dyDescent="0.15">
      <c r="O136" s="23">
        <f t="shared" si="2"/>
        <v>1.0300000000000007</v>
      </c>
      <c r="P136" s="24">
        <v>3.5829611566750685E-2</v>
      </c>
      <c r="R136" s="23">
        <f t="shared" si="3"/>
        <v>1.0300000000000007</v>
      </c>
      <c r="S136" s="24">
        <v>-28.171030600111649</v>
      </c>
    </row>
    <row r="137" spans="15:19" x14ac:dyDescent="0.15">
      <c r="O137" s="23">
        <f t="shared" si="2"/>
        <v>1.0400000000000007</v>
      </c>
      <c r="P137" s="24">
        <v>4.7040730940588915E-2</v>
      </c>
      <c r="R137" s="23">
        <f t="shared" si="3"/>
        <v>1.0400000000000007</v>
      </c>
      <c r="S137" s="24">
        <v>-28.392925797770118</v>
      </c>
    </row>
    <row r="138" spans="15:19" x14ac:dyDescent="0.15">
      <c r="O138" s="23">
        <f t="shared" si="2"/>
        <v>1.0500000000000007</v>
      </c>
      <c r="P138" s="24">
        <v>5.7892369524527254E-2</v>
      </c>
      <c r="R138" s="23">
        <f t="shared" si="3"/>
        <v>1.0500000000000007</v>
      </c>
      <c r="S138" s="24">
        <v>-28.613920285544324</v>
      </c>
    </row>
    <row r="139" spans="15:19" x14ac:dyDescent="0.15">
      <c r="O139" s="23">
        <f t="shared" si="2"/>
        <v>1.0600000000000007</v>
      </c>
      <c r="P139" s="24">
        <v>6.8388536203460859E-2</v>
      </c>
      <c r="R139" s="23">
        <f t="shared" si="3"/>
        <v>1.0600000000000007</v>
      </c>
      <c r="S139" s="24">
        <v>-28.834008860401553</v>
      </c>
    </row>
    <row r="140" spans="15:19" x14ac:dyDescent="0.15">
      <c r="O140" s="23">
        <f t="shared" si="2"/>
        <v>1.0700000000000007</v>
      </c>
      <c r="P140" s="24">
        <v>7.8533278810898111E-2</v>
      </c>
      <c r="R140" s="23">
        <f t="shared" si="3"/>
        <v>1.0700000000000007</v>
      </c>
      <c r="S140" s="24">
        <v>-29.053186772153381</v>
      </c>
    </row>
    <row r="141" spans="15:19" x14ac:dyDescent="0.15">
      <c r="O141" s="23">
        <f t="shared" si="2"/>
        <v>1.0800000000000007</v>
      </c>
      <c r="P141" s="24">
        <v>8.8330678197543477E-2</v>
      </c>
      <c r="R141" s="23">
        <f t="shared" si="3"/>
        <v>1.0800000000000007</v>
      </c>
      <c r="S141" s="24">
        <v>-29.271449704142029</v>
      </c>
    </row>
    <row r="142" spans="15:19" x14ac:dyDescent="0.15">
      <c r="O142" s="23">
        <f t="shared" si="2"/>
        <v>1.0900000000000007</v>
      </c>
      <c r="P142" s="24">
        <v>9.7784842675734396E-2</v>
      </c>
      <c r="R142" s="23">
        <f t="shared" si="3"/>
        <v>1.0900000000000007</v>
      </c>
      <c r="S142" s="24">
        <v>-29.488793754721755</v>
      </c>
    </row>
    <row r="143" spans="15:19" x14ac:dyDescent="0.15">
      <c r="O143" s="23">
        <f t="shared" si="2"/>
        <v>1.1000000000000008</v>
      </c>
      <c r="P143" s="24">
        <v>0.106899902818272</v>
      </c>
      <c r="R143" s="23">
        <f t="shared" si="3"/>
        <v>1.1000000000000008</v>
      </c>
      <c r="S143" s="24">
        <v>-29.705215419501144</v>
      </c>
    </row>
    <row r="144" spans="15:19" x14ac:dyDescent="0.15">
      <c r="O144" s="23">
        <f t="shared" si="2"/>
        <v>1.1100000000000008</v>
      </c>
      <c r="P144" s="24">
        <v>0.11568000659148936</v>
      </c>
      <c r="R144" s="23">
        <f t="shared" si="3"/>
        <v>1.1100000000000008</v>
      </c>
      <c r="S144" s="24">
        <v>-29.920711574313259</v>
      </c>
    </row>
    <row r="145" spans="15:19" x14ac:dyDescent="0.15">
      <c r="O145" s="23">
        <f t="shared" si="2"/>
        <v>1.1200000000000008</v>
      </c>
      <c r="P145" s="24">
        <v>0.12412931480349521</v>
      </c>
      <c r="R145" s="23">
        <f t="shared" si="3"/>
        <v>1.1200000000000008</v>
      </c>
      <c r="S145" s="24">
        <v>-30.135279458882181</v>
      </c>
    </row>
    <row r="146" spans="15:19" x14ac:dyDescent="0.15">
      <c r="O146" s="23">
        <f t="shared" si="2"/>
        <v>1.1300000000000008</v>
      </c>
      <c r="P146" s="24">
        <v>0.13225199684961986</v>
      </c>
      <c r="R146" s="23">
        <f t="shared" si="3"/>
        <v>1.1300000000000008</v>
      </c>
      <c r="S146" s="24">
        <v>-30.348916661156309</v>
      </c>
    </row>
    <row r="147" spans="15:19" x14ac:dyDescent="0.15">
      <c r="O147" s="23">
        <f t="shared" si="2"/>
        <v>1.1400000000000008</v>
      </c>
      <c r="P147" s="24">
        <v>0.1400522267381632</v>
      </c>
      <c r="R147" s="23">
        <f t="shared" si="3"/>
        <v>1.1400000000000008</v>
      </c>
      <c r="S147" s="24">
        <v>-30.561621102279688</v>
      </c>
    </row>
    <row r="148" spans="15:19" x14ac:dyDescent="0.15">
      <c r="O148" s="23">
        <f t="shared" si="2"/>
        <v>1.1500000000000008</v>
      </c>
      <c r="P148" s="24">
        <v>0.14753417938043256</v>
      </c>
      <c r="R148" s="23">
        <f t="shared" si="3"/>
        <v>1.1500000000000008</v>
      </c>
      <c r="S148" s="24">
        <v>-30.773391022174167</v>
      </c>
    </row>
    <row r="149" spans="15:19" x14ac:dyDescent="0.15">
      <c r="O149" s="23">
        <f t="shared" si="2"/>
        <v>1.1600000000000008</v>
      </c>
      <c r="P149" s="24">
        <v>0.15470202713001058</v>
      </c>
      <c r="R149" s="23">
        <f t="shared" si="3"/>
        <v>1.1600000000000008</v>
      </c>
      <c r="S149" s="24">
        <v>-30.98422496570646</v>
      </c>
    </row>
    <row r="150" spans="15:19" x14ac:dyDescent="0.15">
      <c r="O150" s="23">
        <f t="shared" si="2"/>
        <v>1.1700000000000008</v>
      </c>
      <c r="P150" s="24">
        <v>0.16155993655704393</v>
      </c>
      <c r="R150" s="23">
        <f t="shared" si="3"/>
        <v>1.1700000000000008</v>
      </c>
      <c r="S150" s="24">
        <v>-31.194121769415375</v>
      </c>
    </row>
    <row r="151" spans="15:19" x14ac:dyDescent="0.15">
      <c r="O151" s="23">
        <f t="shared" si="2"/>
        <v>1.1800000000000008</v>
      </c>
      <c r="P151" s="24">
        <v>0.16811206544409707</v>
      </c>
      <c r="R151" s="23">
        <f t="shared" si="3"/>
        <v>1.1800000000000008</v>
      </c>
      <c r="S151" s="24">
        <v>-31.403080548775364</v>
      </c>
    </row>
    <row r="152" spans="15:19" x14ac:dyDescent="0.15">
      <c r="O152" s="23">
        <f t="shared" si="2"/>
        <v>1.1900000000000008</v>
      </c>
      <c r="P152" s="24">
        <v>0.17436255999095174</v>
      </c>
      <c r="R152" s="23">
        <f t="shared" si="3"/>
        <v>1.1900000000000008</v>
      </c>
      <c r="S152" s="24">
        <v>-31.611100685974037</v>
      </c>
    </row>
    <row r="153" spans="15:19" x14ac:dyDescent="0.15">
      <c r="O153" s="23">
        <f t="shared" si="2"/>
        <v>1.2000000000000008</v>
      </c>
      <c r="P153" s="24">
        <v>0.18031555221637774</v>
      </c>
      <c r="R153" s="23">
        <f t="shared" si="3"/>
        <v>1.2000000000000008</v>
      </c>
      <c r="S153" s="24">
        <v>-31.818181818181841</v>
      </c>
    </row>
    <row r="154" spans="15:19" x14ac:dyDescent="0.15">
      <c r="O154" s="23">
        <f t="shared" si="2"/>
        <v>1.2100000000000009</v>
      </c>
      <c r="P154" s="24">
        <v>0.18597515754557215</v>
      </c>
      <c r="R154" s="23">
        <f t="shared" si="3"/>
        <v>1.2100000000000009</v>
      </c>
      <c r="S154" s="24">
        <v>-32.024323826293497</v>
      </c>
    </row>
    <row r="155" spans="15:19" x14ac:dyDescent="0.15">
      <c r="O155" s="23">
        <f t="shared" si="2"/>
        <v>1.2200000000000009</v>
      </c>
      <c r="P155" s="24">
        <v>0.191345472572646</v>
      </c>
      <c r="R155" s="23">
        <f t="shared" si="3"/>
        <v>1.2200000000000009</v>
      </c>
      <c r="S155" s="24">
        <v>-32.229526824121436</v>
      </c>
    </row>
    <row r="156" spans="15:19" x14ac:dyDescent="0.15">
      <c r="O156" s="23">
        <f t="shared" si="2"/>
        <v>1.2300000000000009</v>
      </c>
      <c r="P156" s="24">
        <v>0.19643057298810618</v>
      </c>
      <c r="R156" s="23">
        <f t="shared" si="3"/>
        <v>1.2300000000000009</v>
      </c>
      <c r="S156" s="24">
        <v>-32.433791148022294</v>
      </c>
    </row>
    <row r="157" spans="15:19" x14ac:dyDescent="0.15">
      <c r="O157" s="23">
        <f t="shared" si="2"/>
        <v>1.2400000000000009</v>
      </c>
      <c r="P157" s="24">
        <v>0.2012345116618075</v>
      </c>
      <c r="R157" s="23">
        <f t="shared" si="3"/>
        <v>1.2400000000000009</v>
      </c>
      <c r="S157" s="24">
        <v>-32.637117346938794</v>
      </c>
    </row>
    <row r="158" spans="15:19" x14ac:dyDescent="0.15">
      <c r="O158" s="23">
        <f t="shared" si="2"/>
        <v>1.2500000000000009</v>
      </c>
      <c r="P158" s="24">
        <v>0.20576131687242594</v>
      </c>
      <c r="R158" s="23">
        <f t="shared" si="3"/>
        <v>1.2500000000000009</v>
      </c>
      <c r="S158" s="24">
        <v>-32.839506172839521</v>
      </c>
    </row>
    <row r="159" spans="15:19" x14ac:dyDescent="0.15">
      <c r="O159" s="23">
        <f t="shared" si="2"/>
        <v>1.2600000000000009</v>
      </c>
      <c r="P159" s="24">
        <v>0.2100149906750115</v>
      </c>
      <c r="R159" s="23">
        <f t="shared" si="3"/>
        <v>1.2600000000000009</v>
      </c>
      <c r="S159" s="24">
        <v>-33.040958571540457</v>
      </c>
    </row>
    <row r="160" spans="15:19" x14ac:dyDescent="0.15">
      <c r="O160" s="23">
        <f t="shared" si="2"/>
        <v>1.2700000000000009</v>
      </c>
      <c r="P160" s="24">
        <v>0.21399950739855278</v>
      </c>
      <c r="R160" s="23">
        <f t="shared" si="3"/>
        <v>1.2700000000000009</v>
      </c>
      <c r="S160" s="24">
        <v>-33.241475673892396</v>
      </c>
    </row>
    <row r="161" spans="15:19" x14ac:dyDescent="0.15">
      <c r="O161" s="23">
        <f t="shared" si="2"/>
        <v>1.2800000000000009</v>
      </c>
      <c r="P161" s="24">
        <v>0.21771881226612244</v>
      </c>
      <c r="R161" s="23">
        <f t="shared" si="3"/>
        <v>1.2800000000000009</v>
      </c>
      <c r="S161" s="24">
        <v>-33.441058787319193</v>
      </c>
    </row>
    <row r="162" spans="15:19" x14ac:dyDescent="0.15">
      <c r="O162" s="23">
        <f t="shared" ref="O162:O225" si="4">+O161+0.01</f>
        <v>1.2900000000000009</v>
      </c>
      <c r="P162" s="24">
        <v>0.22117682013032081</v>
      </c>
      <c r="R162" s="23">
        <f t="shared" ref="R162:R225" si="5">+R161+0.01</f>
        <v>1.2900000000000009</v>
      </c>
      <c r="S162" s="24">
        <v>-33.639709387692861</v>
      </c>
    </row>
    <row r="163" spans="15:19" x14ac:dyDescent="0.15">
      <c r="O163" s="23">
        <f t="shared" si="4"/>
        <v>1.3000000000000009</v>
      </c>
      <c r="P163" s="24">
        <v>0.22437741431741465</v>
      </c>
      <c r="R163" s="23">
        <f t="shared" si="5"/>
        <v>1.3000000000000009</v>
      </c>
      <c r="S163" s="24">
        <v>-33.837429111531208</v>
      </c>
    </row>
    <row r="164" spans="15:19" x14ac:dyDescent="0.15">
      <c r="O164" s="23">
        <f t="shared" si="4"/>
        <v>1.3100000000000009</v>
      </c>
      <c r="P164" s="24">
        <v>0.22732444557373022</v>
      </c>
      <c r="R164" s="23">
        <f t="shared" si="5"/>
        <v>1.3100000000000009</v>
      </c>
      <c r="S164" s="24">
        <v>-34.034219748505478</v>
      </c>
    </row>
    <row r="165" spans="15:19" x14ac:dyDescent="0.15">
      <c r="O165" s="23">
        <f t="shared" si="4"/>
        <v>1.320000000000001</v>
      </c>
      <c r="P165" s="24">
        <v>0.2300217311082875</v>
      </c>
      <c r="R165" s="23">
        <f t="shared" si="5"/>
        <v>1.320000000000001</v>
      </c>
      <c r="S165" s="24">
        <v>-34.230083234244972</v>
      </c>
    </row>
    <row r="166" spans="15:19" x14ac:dyDescent="0.15">
      <c r="O166" s="23">
        <f t="shared" si="4"/>
        <v>1.330000000000001</v>
      </c>
      <c r="P166" s="24">
        <v>0.23247305372605886</v>
      </c>
      <c r="R166" s="23">
        <f t="shared" si="5"/>
        <v>1.330000000000001</v>
      </c>
      <c r="S166" s="24">
        <v>-34.425021643426874</v>
      </c>
    </row>
    <row r="167" spans="15:19" x14ac:dyDescent="0.15">
      <c r="O167" s="23">
        <f t="shared" si="4"/>
        <v>1.340000000000001</v>
      </c>
      <c r="P167" s="24">
        <v>0.23468216104639694</v>
      </c>
      <c r="R167" s="23">
        <f t="shared" si="5"/>
        <v>1.340000000000001</v>
      </c>
      <c r="S167" s="24">
        <v>-34.619037183139767</v>
      </c>
    </row>
    <row r="168" spans="15:19" x14ac:dyDescent="0.15">
      <c r="O168" s="23">
        <f t="shared" si="4"/>
        <v>1.350000000000001</v>
      </c>
      <c r="P168" s="24">
        <v>0.23665276480163477</v>
      </c>
      <c r="R168" s="23">
        <f t="shared" si="5"/>
        <v>1.350000000000001</v>
      </c>
      <c r="S168" s="24">
        <v>-34.812132186509757</v>
      </c>
    </row>
    <row r="169" spans="15:19" x14ac:dyDescent="0.15">
      <c r="O169" s="23">
        <f t="shared" si="4"/>
        <v>1.360000000000001</v>
      </c>
      <c r="P169" s="24">
        <v>0.23838854021102662</v>
      </c>
      <c r="R169" s="23">
        <f t="shared" si="5"/>
        <v>1.360000000000001</v>
      </c>
      <c r="S169" s="24">
        <v>-35.004309106578589</v>
      </c>
    </row>
    <row r="170" spans="15:19" x14ac:dyDescent="0.15">
      <c r="O170" s="23">
        <f t="shared" si="4"/>
        <v>1.370000000000001</v>
      </c>
      <c r="P170" s="24">
        <v>0.239893125425505</v>
      </c>
      <c r="R170" s="23">
        <f t="shared" si="5"/>
        <v>1.370000000000001</v>
      </c>
      <c r="S170" s="24">
        <v>-35.19557051042392</v>
      </c>
    </row>
    <row r="171" spans="15:19" x14ac:dyDescent="0.15">
      <c r="O171" s="23">
        <f t="shared" si="4"/>
        <v>1.380000000000001</v>
      </c>
      <c r="P171" s="24">
        <v>0.24117012103902269</v>
      </c>
      <c r="R171" s="23">
        <f t="shared" si="5"/>
        <v>1.380000000000001</v>
      </c>
      <c r="S171" s="24">
        <v>-35.385919073511772</v>
      </c>
    </row>
    <row r="172" spans="15:19" x14ac:dyDescent="0.15">
      <c r="O172" s="23">
        <f t="shared" si="4"/>
        <v>1.390000000000001</v>
      </c>
      <c r="P172" s="24">
        <v>0.24222308966234074</v>
      </c>
      <c r="R172" s="23">
        <f t="shared" si="5"/>
        <v>1.390000000000001</v>
      </c>
      <c r="S172" s="24">
        <v>-35.575357574272189</v>
      </c>
    </row>
    <row r="173" spans="15:19" x14ac:dyDescent="0.15">
      <c r="O173" s="23">
        <f t="shared" si="4"/>
        <v>1.400000000000001</v>
      </c>
      <c r="P173" s="24">
        <v>0.24305555555555713</v>
      </c>
      <c r="R173" s="23">
        <f t="shared" si="5"/>
        <v>1.400000000000001</v>
      </c>
      <c r="S173" s="24">
        <v>-35.763888888888914</v>
      </c>
    </row>
    <row r="174" spans="15:19" x14ac:dyDescent="0.15">
      <c r="O174" s="23">
        <f t="shared" si="4"/>
        <v>1.410000000000001</v>
      </c>
      <c r="P174" s="24">
        <v>0.24367100431569355</v>
      </c>
      <c r="R174" s="23">
        <f t="shared" si="5"/>
        <v>1.410000000000001</v>
      </c>
      <c r="S174" s="24">
        <v>-35.951515986295021</v>
      </c>
    </row>
    <row r="175" spans="15:19" x14ac:dyDescent="0.15">
      <c r="O175" s="23">
        <f t="shared" si="4"/>
        <v>1.420000000000001</v>
      </c>
      <c r="P175" s="24">
        <v>0.24407288261595284</v>
      </c>
      <c r="R175" s="23">
        <f t="shared" si="5"/>
        <v>1.420000000000001</v>
      </c>
      <c r="S175" s="24">
        <v>-36.138241923365904</v>
      </c>
    </row>
    <row r="176" spans="15:19" x14ac:dyDescent="0.15">
      <c r="O176" s="23">
        <f t="shared" si="4"/>
        <v>1.430000000000001</v>
      </c>
      <c r="P176" s="24">
        <v>0.24426459799342126</v>
      </c>
      <c r="R176" s="23">
        <f t="shared" si="5"/>
        <v>1.430000000000001</v>
      </c>
      <c r="S176" s="24">
        <v>-36.324069840302137</v>
      </c>
    </row>
    <row r="177" spans="15:19" x14ac:dyDescent="0.15">
      <c r="O177" s="23">
        <f t="shared" si="4"/>
        <v>1.4400000000000011</v>
      </c>
      <c r="P177" s="24">
        <v>0.24424951868217981</v>
      </c>
      <c r="R177" s="23">
        <f t="shared" si="5"/>
        <v>1.4400000000000011</v>
      </c>
      <c r="S177" s="24">
        <v>-36.509002956194593</v>
      </c>
    </row>
    <row r="178" spans="15:19" x14ac:dyDescent="0.15">
      <c r="O178" s="23">
        <f t="shared" si="4"/>
        <v>1.4500000000000011</v>
      </c>
      <c r="P178" s="24">
        <v>0.24403097348893787</v>
      </c>
      <c r="R178" s="23">
        <f t="shared" si="5"/>
        <v>1.4500000000000011</v>
      </c>
      <c r="S178" s="24">
        <v>-36.693044564764698</v>
      </c>
    </row>
    <row r="179" spans="15:19" x14ac:dyDescent="0.15">
      <c r="O179" s="23">
        <f t="shared" si="4"/>
        <v>1.4600000000000011</v>
      </c>
      <c r="P179" s="24">
        <v>0.24361225170848044</v>
      </c>
      <c r="R179" s="23">
        <f t="shared" si="5"/>
        <v>1.4600000000000011</v>
      </c>
      <c r="S179" s="24">
        <v>-36.876198030272995</v>
      </c>
    </row>
    <row r="180" spans="15:19" x14ac:dyDescent="0.15">
      <c r="O180" s="23">
        <f t="shared" si="4"/>
        <v>1.4700000000000011</v>
      </c>
      <c r="P180" s="24">
        <v>0.24299660307634952</v>
      </c>
      <c r="R180" s="23">
        <f t="shared" si="5"/>
        <v>1.4700000000000011</v>
      </c>
      <c r="S180" s="24">
        <v>-37.058466783589324</v>
      </c>
    </row>
    <row r="181" spans="15:19" x14ac:dyDescent="0.15">
      <c r="O181" s="23">
        <f t="shared" si="4"/>
        <v>1.4800000000000011</v>
      </c>
      <c r="P181" s="24">
        <v>0.24218723775637052</v>
      </c>
      <c r="R181" s="23">
        <f t="shared" si="5"/>
        <v>1.4800000000000011</v>
      </c>
      <c r="S181" s="24">
        <v>-37.239854318418331</v>
      </c>
    </row>
    <row r="182" spans="15:19" x14ac:dyDescent="0.15">
      <c r="O182" s="23">
        <f t="shared" si="4"/>
        <v>1.4900000000000011</v>
      </c>
      <c r="P182" s="24">
        <v>0.24118732636065054</v>
      </c>
      <c r="R182" s="23">
        <f t="shared" si="5"/>
        <v>1.4900000000000011</v>
      </c>
      <c r="S182" s="24">
        <v>-37.420364187674409</v>
      </c>
    </row>
    <row r="183" spans="15:19" x14ac:dyDescent="0.15">
      <c r="O183" s="23">
        <f t="shared" si="4"/>
        <v>1.5000000000000011</v>
      </c>
      <c r="P183" s="24">
        <v>0.24000000000000021</v>
      </c>
      <c r="R183" s="23">
        <f t="shared" si="5"/>
        <v>1.5000000000000011</v>
      </c>
      <c r="S183" s="24">
        <v>-37.600000000000023</v>
      </c>
    </row>
    <row r="184" spans="15:19" x14ac:dyDescent="0.15">
      <c r="O184" s="23">
        <f t="shared" si="4"/>
        <v>1.5100000000000011</v>
      </c>
      <c r="P184" s="24">
        <v>0.23862835036261565</v>
      </c>
      <c r="R184" s="23">
        <f t="shared" si="5"/>
        <v>1.5100000000000011</v>
      </c>
      <c r="S184" s="24">
        <v>-37.77876541642199</v>
      </c>
    </row>
    <row r="185" spans="15:19" x14ac:dyDescent="0.15">
      <c r="O185" s="23">
        <f t="shared" si="4"/>
        <v>1.5200000000000011</v>
      </c>
      <c r="P185" s="24">
        <v>0.23707542981919261</v>
      </c>
      <c r="R185" s="23">
        <f t="shared" si="5"/>
        <v>1.5200000000000011</v>
      </c>
      <c r="S185" s="24">
        <v>-37.956664147140359</v>
      </c>
    </row>
    <row r="186" spans="15:19" x14ac:dyDescent="0.15">
      <c r="O186" s="23">
        <f t="shared" si="4"/>
        <v>1.5300000000000011</v>
      </c>
      <c r="P186" s="24">
        <v>0.23534425155256855</v>
      </c>
      <c r="R186" s="23">
        <f t="shared" si="5"/>
        <v>1.5300000000000011</v>
      </c>
      <c r="S186" s="24">
        <v>-38.133699948444765</v>
      </c>
    </row>
    <row r="187" spans="15:19" x14ac:dyDescent="0.15">
      <c r="O187" s="23">
        <f t="shared" si="4"/>
        <v>1.5400000000000011</v>
      </c>
      <c r="P187" s="24">
        <v>0.23343778971022289</v>
      </c>
      <c r="R187" s="23">
        <f t="shared" si="5"/>
        <v>1.5400000000000011</v>
      </c>
      <c r="S187" s="24">
        <v>-38.309876619753254</v>
      </c>
    </row>
    <row r="188" spans="15:19" x14ac:dyDescent="0.15">
      <c r="O188" s="23">
        <f t="shared" si="4"/>
        <v>1.5500000000000012</v>
      </c>
      <c r="P188" s="24">
        <v>0.23135897957798868</v>
      </c>
      <c r="R188" s="23">
        <f t="shared" si="5"/>
        <v>1.5500000000000012</v>
      </c>
      <c r="S188" s="24">
        <v>-38.48519800076896</v>
      </c>
    </row>
    <row r="189" spans="15:19" x14ac:dyDescent="0.15">
      <c r="O189" s="23">
        <f t="shared" si="4"/>
        <v>1.5600000000000012</v>
      </c>
      <c r="P189" s="24">
        <v>0.22911071777343572</v>
      </c>
      <c r="R189" s="23">
        <f t="shared" si="5"/>
        <v>1.5600000000000012</v>
      </c>
      <c r="S189" s="24">
        <v>-38.659667968750021</v>
      </c>
    </row>
    <row r="190" spans="15:19" x14ac:dyDescent="0.15">
      <c r="O190" s="23">
        <f t="shared" si="4"/>
        <v>1.5700000000000012</v>
      </c>
      <c r="P190" s="24">
        <v>0.22669586245749684</v>
      </c>
      <c r="R190" s="23">
        <f t="shared" si="5"/>
        <v>1.5700000000000012</v>
      </c>
      <c r="S190" s="24">
        <v>-38.833290435888529</v>
      </c>
    </row>
    <row r="191" spans="15:19" x14ac:dyDescent="0.15">
      <c r="O191" s="23">
        <f t="shared" si="4"/>
        <v>1.5800000000000012</v>
      </c>
      <c r="P191" s="24">
        <v>0.22411723356294289</v>
      </c>
      <c r="R191" s="23">
        <f t="shared" si="5"/>
        <v>1.5800000000000012</v>
      </c>
      <c r="S191" s="24">
        <v>-39.006069346794071</v>
      </c>
    </row>
    <row r="192" spans="15:19" x14ac:dyDescent="0.15">
      <c r="O192" s="23">
        <f t="shared" si="4"/>
        <v>1.5900000000000012</v>
      </c>
      <c r="P192" s="24">
        <v>0.22137761303843995</v>
      </c>
      <c r="R192" s="23">
        <f t="shared" si="5"/>
        <v>1.5900000000000012</v>
      </c>
      <c r="S192" s="24">
        <v>-39.178008676078193</v>
      </c>
    </row>
    <row r="193" spans="15:19" x14ac:dyDescent="0.15">
      <c r="O193" s="23">
        <f t="shared" si="4"/>
        <v>1.6000000000000012</v>
      </c>
      <c r="P193" s="24">
        <v>0.21847974510696311</v>
      </c>
      <c r="R193" s="23">
        <f t="shared" si="5"/>
        <v>1.6000000000000012</v>
      </c>
      <c r="S193" s="24">
        <v>-39.349112426035532</v>
      </c>
    </row>
    <row r="194" spans="15:19" x14ac:dyDescent="0.15">
      <c r="O194" s="23">
        <f t="shared" si="4"/>
        <v>1.6100000000000012</v>
      </c>
      <c r="P194" s="24">
        <v>0.2154263365374014</v>
      </c>
      <c r="R194" s="23">
        <f t="shared" si="5"/>
        <v>1.6100000000000012</v>
      </c>
      <c r="S194" s="24">
        <v>-39.519384624418336</v>
      </c>
    </row>
    <row r="195" spans="15:19" x14ac:dyDescent="0.15">
      <c r="O195" s="23">
        <f t="shared" si="4"/>
        <v>1.6200000000000012</v>
      </c>
      <c r="P195" s="24">
        <v>0.21222005692829882</v>
      </c>
      <c r="R195" s="23">
        <f t="shared" si="5"/>
        <v>1.6200000000000012</v>
      </c>
      <c r="S195" s="24">
        <v>-39.688829322300577</v>
      </c>
    </row>
    <row r="196" spans="15:19" x14ac:dyDescent="0.15">
      <c r="O196" s="23">
        <f t="shared" si="4"/>
        <v>1.6300000000000012</v>
      </c>
      <c r="P196" s="24">
        <v>0.20886353900269583</v>
      </c>
      <c r="R196" s="23">
        <f t="shared" si="5"/>
        <v>1.6300000000000012</v>
      </c>
      <c r="S196" s="24">
        <v>-39.85745059202825</v>
      </c>
    </row>
    <row r="197" spans="15:19" x14ac:dyDescent="0.15">
      <c r="O197" s="23">
        <f t="shared" si="4"/>
        <v>1.6400000000000012</v>
      </c>
      <c r="P197" s="24">
        <v>0.20535937891309786</v>
      </c>
      <c r="R197" s="23">
        <f t="shared" si="5"/>
        <v>1.6400000000000012</v>
      </c>
      <c r="S197" s="24">
        <v>-40.025252525252547</v>
      </c>
    </row>
    <row r="198" spans="15:19" x14ac:dyDescent="0.15">
      <c r="O198" s="23">
        <f t="shared" si="4"/>
        <v>1.6500000000000012</v>
      </c>
      <c r="P198" s="24">
        <v>0.20171013655568082</v>
      </c>
      <c r="R198" s="23">
        <f t="shared" si="5"/>
        <v>1.6500000000000012</v>
      </c>
      <c r="S198" s="24">
        <v>-40.192239231043096</v>
      </c>
    </row>
    <row r="199" spans="15:19" x14ac:dyDescent="0.15">
      <c r="O199" s="23">
        <f t="shared" si="4"/>
        <v>1.6600000000000013</v>
      </c>
      <c r="P199" s="24">
        <v>0.197918335892874</v>
      </c>
      <c r="R199" s="23">
        <f t="shared" si="5"/>
        <v>1.6600000000000013</v>
      </c>
      <c r="S199" s="24">
        <v>-40.358414834077692</v>
      </c>
    </row>
    <row r="200" spans="15:19" x14ac:dyDescent="0.15">
      <c r="O200" s="23">
        <f t="shared" si="4"/>
        <v>1.6700000000000013</v>
      </c>
      <c r="P200" s="24">
        <v>0.19398646528350127</v>
      </c>
      <c r="R200" s="23">
        <f t="shared" si="5"/>
        <v>1.6700000000000013</v>
      </c>
      <c r="S200" s="24">
        <v>-40.523783472906082</v>
      </c>
    </row>
    <row r="201" spans="15:19" x14ac:dyDescent="0.15">
      <c r="O201" s="23">
        <f t="shared" si="4"/>
        <v>1.6800000000000013</v>
      </c>
      <c r="P201" s="24">
        <v>0.18991697781974537</v>
      </c>
      <c r="R201" s="23">
        <f t="shared" si="5"/>
        <v>1.6800000000000013</v>
      </c>
      <c r="S201" s="24">
        <v>-40.68834929828472</v>
      </c>
    </row>
    <row r="202" spans="15:19" x14ac:dyDescent="0.15">
      <c r="O202" s="23">
        <f t="shared" si="4"/>
        <v>1.6900000000000013</v>
      </c>
      <c r="P202" s="24">
        <v>0.18571229167018721</v>
      </c>
      <c r="R202" s="23">
        <f t="shared" si="5"/>
        <v>1.6900000000000013</v>
      </c>
      <c r="S202" s="24">
        <v>-40.852116471580011</v>
      </c>
    </row>
    <row r="203" spans="15:19" x14ac:dyDescent="0.15">
      <c r="O203" s="23">
        <f t="shared" si="4"/>
        <v>1.7000000000000013</v>
      </c>
      <c r="P203" s="24">
        <v>0.18137479042828808</v>
      </c>
      <c r="R203" s="23">
        <f t="shared" si="5"/>
        <v>1.7000000000000013</v>
      </c>
      <c r="S203" s="24">
        <v>-41.015089163237334</v>
      </c>
    </row>
    <row r="204" spans="15:19" x14ac:dyDescent="0.15">
      <c r="O204" s="23">
        <f t="shared" si="4"/>
        <v>1.7100000000000013</v>
      </c>
      <c r="P204" s="24">
        <v>0.17690682346564301</v>
      </c>
      <c r="R204" s="23">
        <f t="shared" si="5"/>
        <v>1.7100000000000013</v>
      </c>
      <c r="S204" s="24">
        <v>-41.177271551313325</v>
      </c>
    </row>
    <row r="205" spans="15:19" x14ac:dyDescent="0.15">
      <c r="O205" s="23">
        <f t="shared" si="4"/>
        <v>1.7200000000000013</v>
      </c>
      <c r="P205" s="24">
        <v>0.17231070628943534</v>
      </c>
      <c r="R205" s="23">
        <f t="shared" si="5"/>
        <v>1.7200000000000013</v>
      </c>
      <c r="S205" s="24">
        <v>-41.338667820069226</v>
      </c>
    </row>
    <row r="206" spans="15:19" x14ac:dyDescent="0.15">
      <c r="O206" s="23">
        <f t="shared" si="4"/>
        <v>1.7300000000000013</v>
      </c>
      <c r="P206" s="24">
        <v>0.16758872090353805</v>
      </c>
      <c r="R206" s="23">
        <f t="shared" si="5"/>
        <v>1.7300000000000013</v>
      </c>
      <c r="S206" s="24">
        <v>-41.499282158622833</v>
      </c>
    </row>
    <row r="207" spans="15:19" x14ac:dyDescent="0.15">
      <c r="O207" s="23">
        <f t="shared" si="4"/>
        <v>1.7400000000000013</v>
      </c>
      <c r="P207" s="24">
        <v>0.16274311617269177</v>
      </c>
      <c r="R207" s="23">
        <f t="shared" si="5"/>
        <v>1.7400000000000013</v>
      </c>
      <c r="S207" s="24">
        <v>-41.659118759656891</v>
      </c>
    </row>
    <row r="208" spans="15:19" x14ac:dyDescent="0.15">
      <c r="O208" s="23">
        <f t="shared" si="4"/>
        <v>1.7500000000000013</v>
      </c>
      <c r="P208" s="24">
        <v>0.15777610818933141</v>
      </c>
      <c r="R208" s="23">
        <f t="shared" si="5"/>
        <v>1.7500000000000013</v>
      </c>
      <c r="S208" s="24">
        <v>-41.818181818181834</v>
      </c>
    </row>
    <row r="209" spans="15:19" x14ac:dyDescent="0.15">
      <c r="O209" s="23">
        <f t="shared" si="4"/>
        <v>1.7600000000000013</v>
      </c>
      <c r="P209" s="24">
        <v>0.15268988064253719</v>
      </c>
      <c r="R209" s="23">
        <f t="shared" si="5"/>
        <v>1.7600000000000013</v>
      </c>
      <c r="S209" s="24">
        <v>-41.97647553035079</v>
      </c>
    </row>
    <row r="210" spans="15:19" x14ac:dyDescent="0.15">
      <c r="O210" s="23">
        <f t="shared" si="4"/>
        <v>1.7700000000000014</v>
      </c>
      <c r="P210" s="24">
        <v>0.14748658518872659</v>
      </c>
      <c r="R210" s="23">
        <f t="shared" si="5"/>
        <v>1.7700000000000014</v>
      </c>
      <c r="S210" s="24">
        <v>-42.134004092324965</v>
      </c>
    </row>
    <row r="211" spans="15:19" x14ac:dyDescent="0.15">
      <c r="O211" s="23">
        <f t="shared" si="4"/>
        <v>1.7800000000000014</v>
      </c>
      <c r="P211" s="24">
        <v>0.14216834182361637</v>
      </c>
      <c r="R211" s="23">
        <f t="shared" si="5"/>
        <v>1.7800000000000014</v>
      </c>
      <c r="S211" s="24">
        <v>-42.290771699187431</v>
      </c>
    </row>
    <row r="212" spans="15:19" x14ac:dyDescent="0.15">
      <c r="O212" s="23">
        <f t="shared" si="4"/>
        <v>1.7900000000000014</v>
      </c>
      <c r="P212" s="24">
        <v>0.13673723925514913</v>
      </c>
      <c r="R212" s="23">
        <f t="shared" si="5"/>
        <v>1.7900000000000014</v>
      </c>
      <c r="S212" s="24">
        <v>-42.446782543903623</v>
      </c>
    </row>
    <row r="213" spans="15:19" x14ac:dyDescent="0.15">
      <c r="O213" s="23">
        <f t="shared" si="4"/>
        <v>1.8000000000000014</v>
      </c>
      <c r="P213" s="24">
        <v>0.13119533527696703</v>
      </c>
      <c r="R213" s="23">
        <f t="shared" si="5"/>
        <v>1.8000000000000014</v>
      </c>
      <c r="S213" s="24">
        <v>-42.602040816326557</v>
      </c>
    </row>
    <row r="214" spans="15:19" x14ac:dyDescent="0.15">
      <c r="O214" s="23">
        <f t="shared" si="4"/>
        <v>1.8100000000000014</v>
      </c>
      <c r="P214" s="24">
        <v>0.12554465714210394</v>
      </c>
      <c r="R214" s="23">
        <f t="shared" si="5"/>
        <v>1.8100000000000014</v>
      </c>
      <c r="S214" s="24">
        <v>-42.756550702245434</v>
      </c>
    </row>
    <row r="215" spans="15:19" x14ac:dyDescent="0.15">
      <c r="O215" s="23">
        <f t="shared" si="4"/>
        <v>1.8200000000000014</v>
      </c>
      <c r="P215" s="24">
        <v>0.11978720193662795</v>
      </c>
      <c r="R215" s="23">
        <f t="shared" si="5"/>
        <v>1.8200000000000014</v>
      </c>
      <c r="S215" s="24">
        <v>-42.910316382475749</v>
      </c>
    </row>
    <row r="216" spans="15:19" x14ac:dyDescent="0.15">
      <c r="O216" s="23">
        <f t="shared" si="4"/>
        <v>1.8300000000000014</v>
      </c>
      <c r="P216" s="24">
        <v>0.11392493695286987</v>
      </c>
      <c r="R216" s="23">
        <f t="shared" si="5"/>
        <v>1.8300000000000014</v>
      </c>
      <c r="S216" s="24">
        <v>-43.063342031989436</v>
      </c>
    </row>
    <row r="217" spans="15:19" x14ac:dyDescent="0.15">
      <c r="O217" s="23">
        <f t="shared" si="4"/>
        <v>1.8400000000000014</v>
      </c>
      <c r="P217" s="24">
        <v>0.10795980006202477</v>
      </c>
      <c r="R217" s="23">
        <f t="shared" si="5"/>
        <v>1.8400000000000014</v>
      </c>
      <c r="S217" s="24">
        <v>-43.215631819083541</v>
      </c>
    </row>
    <row r="218" spans="15:19" x14ac:dyDescent="0.15">
      <c r="O218" s="23">
        <f t="shared" si="4"/>
        <v>1.8500000000000014</v>
      </c>
      <c r="P218" s="24">
        <v>0.10189370008585641</v>
      </c>
      <c r="R218" s="23">
        <f t="shared" si="5"/>
        <v>1.8500000000000014</v>
      </c>
      <c r="S218" s="24">
        <v>-43.367189904586048</v>
      </c>
    </row>
    <row r="219" spans="15:19" x14ac:dyDescent="0.15">
      <c r="O219" s="23">
        <f t="shared" si="4"/>
        <v>1.8600000000000014</v>
      </c>
      <c r="P219" s="24">
        <v>9.5728517167216864E-2</v>
      </c>
      <c r="R219" s="23">
        <f t="shared" si="5"/>
        <v>1.8600000000000014</v>
      </c>
      <c r="S219" s="24">
        <v>-43.518020441097384</v>
      </c>
    </row>
    <row r="220" spans="15:19" x14ac:dyDescent="0.15">
      <c r="O220" s="23">
        <f t="shared" si="4"/>
        <v>1.8700000000000014</v>
      </c>
      <c r="P220" s="24">
        <v>8.9466103139255182E-2</v>
      </c>
      <c r="R220" s="23">
        <f t="shared" si="5"/>
        <v>1.8700000000000014</v>
      </c>
      <c r="S220" s="24">
        <v>-43.668127572266286</v>
      </c>
    </row>
    <row r="221" spans="15:19" x14ac:dyDescent="0.15">
      <c r="O221" s="23">
        <f t="shared" si="4"/>
        <v>1.8800000000000014</v>
      </c>
      <c r="P221" s="24">
        <v>8.3108281893002456E-2</v>
      </c>
      <c r="R221" s="23">
        <f t="shared" si="5"/>
        <v>1.8800000000000014</v>
      </c>
      <c r="S221" s="24">
        <v>-43.817515432098794</v>
      </c>
    </row>
    <row r="222" spans="15:19" x14ac:dyDescent="0.15">
      <c r="O222" s="23">
        <f t="shared" si="4"/>
        <v>1.8900000000000015</v>
      </c>
      <c r="P222" s="24">
        <v>7.6656849743235611E-2</v>
      </c>
      <c r="R222" s="23">
        <f t="shared" si="5"/>
        <v>1.8900000000000015</v>
      </c>
      <c r="S222" s="24">
        <v>-43.966188144299053</v>
      </c>
    </row>
    <row r="223" spans="15:19" x14ac:dyDescent="0.15">
      <c r="O223" s="23">
        <f t="shared" si="4"/>
        <v>1.9000000000000015</v>
      </c>
      <c r="P223" s="24">
        <v>7.0113575792364102E-2</v>
      </c>
      <c r="R223" s="23">
        <f t="shared" si="5"/>
        <v>1.9000000000000015</v>
      </c>
      <c r="S223" s="24">
        <v>-44.114149821640922</v>
      </c>
    </row>
    <row r="224" spans="15:19" x14ac:dyDescent="0.15">
      <c r="O224" s="23">
        <f t="shared" si="4"/>
        <v>1.9100000000000015</v>
      </c>
      <c r="P224" s="24">
        <v>6.3480202292241827E-2</v>
      </c>
      <c r="R224" s="23">
        <f t="shared" si="5"/>
        <v>1.9100000000000015</v>
      </c>
      <c r="S224" s="24">
        <v>-44.261404565368878</v>
      </c>
    </row>
    <row r="225" spans="15:19" x14ac:dyDescent="0.15">
      <c r="O225" s="23">
        <f t="shared" si="4"/>
        <v>1.9200000000000015</v>
      </c>
      <c r="P225" s="24">
        <v>5.6758445003687541E-2</v>
      </c>
      <c r="R225" s="23">
        <f t="shared" si="5"/>
        <v>1.9200000000000015</v>
      </c>
      <c r="S225" s="24">
        <v>-44.407956464627539</v>
      </c>
    </row>
    <row r="226" spans="15:19" x14ac:dyDescent="0.15">
      <c r="O226" s="23">
        <f t="shared" ref="O226:O253" si="6">+O225+0.01</f>
        <v>1.9300000000000015</v>
      </c>
      <c r="P226" s="24">
        <v>4.9949993553646266E-2</v>
      </c>
      <c r="R226" s="23">
        <f t="shared" ref="R226:R253" si="7">+R225+0.01</f>
        <v>1.9300000000000015</v>
      </c>
      <c r="S226" s="24">
        <v>-44.553809595918437</v>
      </c>
    </row>
    <row r="227" spans="15:19" x14ac:dyDescent="0.15">
      <c r="O227" s="23">
        <f t="shared" si="6"/>
        <v>1.9400000000000015</v>
      </c>
      <c r="P227" s="24">
        <v>4.3056511789776764E-2</v>
      </c>
      <c r="R227" s="23">
        <f t="shared" si="7"/>
        <v>1.9400000000000015</v>
      </c>
      <c r="S227" s="24">
        <v>-44.698968022583202</v>
      </c>
    </row>
    <row r="228" spans="15:19" x14ac:dyDescent="0.15">
      <c r="O228" s="23">
        <f t="shared" si="6"/>
        <v>1.9500000000000015</v>
      </c>
      <c r="P228" s="24">
        <v>3.607963813242776E-2</v>
      </c>
      <c r="R228" s="23">
        <f t="shared" si="7"/>
        <v>1.9500000000000015</v>
      </c>
      <c r="S228" s="24">
        <v>-44.843435794312001</v>
      </c>
    </row>
    <row r="229" spans="15:19" x14ac:dyDescent="0.15">
      <c r="O229" s="23">
        <f t="shared" si="6"/>
        <v>1.9600000000000015</v>
      </c>
      <c r="P229" s="24">
        <v>2.9020985923832399E-2</v>
      </c>
      <c r="R229" s="23">
        <f t="shared" si="7"/>
        <v>1.9600000000000015</v>
      </c>
      <c r="S229" s="24">
        <v>-44.987216946676426</v>
      </c>
    </row>
    <row r="230" spans="15:19" x14ac:dyDescent="0.15">
      <c r="O230" s="23">
        <f t="shared" si="6"/>
        <v>1.9700000000000015</v>
      </c>
      <c r="P230" s="24">
        <v>2.1882143774465845E-2</v>
      </c>
      <c r="R230" s="23">
        <f t="shared" si="7"/>
        <v>1.9700000000000015</v>
      </c>
      <c r="S230" s="24">
        <v>-45.130315500685889</v>
      </c>
    </row>
    <row r="231" spans="15:19" x14ac:dyDescent="0.15">
      <c r="O231" s="23">
        <f t="shared" si="6"/>
        <v>1.9800000000000015</v>
      </c>
      <c r="P231" s="24">
        <v>1.4664675906429281E-2</v>
      </c>
      <c r="R231" s="23">
        <f t="shared" si="7"/>
        <v>1.9800000000000015</v>
      </c>
      <c r="S231" s="24">
        <v>-45.272735462366576</v>
      </c>
    </row>
    <row r="232" spans="15:19" x14ac:dyDescent="0.15">
      <c r="O232" s="23">
        <f t="shared" si="6"/>
        <v>1.9900000000000015</v>
      </c>
      <c r="P232" s="24">
        <v>7.3701224938211851E-3</v>
      </c>
      <c r="R232" s="23">
        <f t="shared" si="7"/>
        <v>1.9900000000000015</v>
      </c>
      <c r="S232" s="24">
        <v>-45.414480822362194</v>
      </c>
    </row>
    <row r="233" spans="15:19" x14ac:dyDescent="0.15">
      <c r="O233" s="23">
        <f t="shared" si="6"/>
        <v>2.0000000000000013</v>
      </c>
      <c r="P233" s="24">
        <v>0</v>
      </c>
      <c r="R233" s="23">
        <f t="shared" si="7"/>
        <v>2.0000000000000013</v>
      </c>
      <c r="S233" s="24">
        <v>-45.555555555555578</v>
      </c>
    </row>
    <row r="234" spans="15:19" x14ac:dyDescent="0.15">
      <c r="O234" s="23">
        <f t="shared" si="6"/>
        <v>2.0100000000000011</v>
      </c>
      <c r="P234" s="24">
        <v>-7.444198488347098E-3</v>
      </c>
      <c r="R234" s="23">
        <f t="shared" si="7"/>
        <v>2.0100000000000011</v>
      </c>
      <c r="S234" s="24">
        <v>-45.695963620710607</v>
      </c>
    </row>
    <row r="235" spans="15:19" x14ac:dyDescent="0.15">
      <c r="O235" s="23">
        <f t="shared" si="6"/>
        <v>2.0200000000000009</v>
      </c>
      <c r="P235" s="24">
        <v>-1.4961002930334644E-2</v>
      </c>
      <c r="R235" s="23">
        <f t="shared" si="7"/>
        <v>2.0200000000000009</v>
      </c>
      <c r="S235" s="24">
        <v>-45.835708960133339</v>
      </c>
    </row>
    <row r="236" spans="15:19" x14ac:dyDescent="0.15">
      <c r="O236" s="23">
        <f t="shared" si="6"/>
        <v>2.0300000000000007</v>
      </c>
      <c r="P236" s="24">
        <v>-2.2548966003355986E-2</v>
      </c>
      <c r="R236" s="23">
        <f t="shared" si="7"/>
        <v>2.0300000000000007</v>
      </c>
      <c r="S236" s="24">
        <v>-45.97479549935192</v>
      </c>
    </row>
    <row r="237" spans="15:19" x14ac:dyDescent="0.15">
      <c r="O237" s="23">
        <f t="shared" si="6"/>
        <v>2.0400000000000005</v>
      </c>
      <c r="P237" s="24">
        <v>-3.0206662778830662E-2</v>
      </c>
      <c r="R237" s="23">
        <f t="shared" si="7"/>
        <v>2.0400000000000005</v>
      </c>
      <c r="S237" s="24">
        <v>-46.11322714681441</v>
      </c>
    </row>
    <row r="238" spans="15:19" x14ac:dyDescent="0.15">
      <c r="O238" s="23">
        <f t="shared" si="6"/>
        <v>2.0500000000000003</v>
      </c>
      <c r="P238" s="24">
        <v>-3.7932690401399682E-2</v>
      </c>
      <c r="R238" s="23">
        <f t="shared" si="7"/>
        <v>2.0500000000000003</v>
      </c>
      <c r="S238" s="24">
        <v>-46.251007793603875</v>
      </c>
    </row>
    <row r="239" spans="15:19" x14ac:dyDescent="0.15">
      <c r="O239" s="23">
        <f t="shared" si="6"/>
        <v>2.06</v>
      </c>
      <c r="P239" s="24">
        <v>-4.5725667771487011E-2</v>
      </c>
      <c r="R239" s="23">
        <f t="shared" si="7"/>
        <v>2.06</v>
      </c>
      <c r="S239" s="24">
        <v>-46.388141313170152</v>
      </c>
    </row>
    <row r="240" spans="15:19" x14ac:dyDescent="0.15">
      <c r="O240" s="23">
        <f t="shared" si="6"/>
        <v>2.0699999999999998</v>
      </c>
      <c r="P240" s="24">
        <v>-5.3584235231348032E-2</v>
      </c>
      <c r="R240" s="23">
        <f t="shared" si="7"/>
        <v>2.0699999999999998</v>
      </c>
      <c r="S240" s="24">
        <v>-46.52463156107757</v>
      </c>
    </row>
    <row r="241" spans="1:19" x14ac:dyDescent="0.15">
      <c r="O241" s="23">
        <f t="shared" si="6"/>
        <v>2.0799999999999996</v>
      </c>
      <c r="P241" s="24">
        <v>-6.1507054254564153E-2</v>
      </c>
      <c r="R241" s="23">
        <f t="shared" si="7"/>
        <v>2.0799999999999996</v>
      </c>
      <c r="S241" s="24">
        <v>-46.660482374768087</v>
      </c>
    </row>
    <row r="242" spans="1:19" x14ac:dyDescent="0.15">
      <c r="O242" s="23">
        <f t="shared" si="6"/>
        <v>2.0899999999999994</v>
      </c>
      <c r="P242" s="24">
        <v>-6.949280713907946E-2</v>
      </c>
      <c r="R242" s="23">
        <f t="shared" si="7"/>
        <v>2.0899999999999994</v>
      </c>
      <c r="S242" s="24">
        <v>-46.79569757333919</v>
      </c>
    </row>
    <row r="243" spans="1:19" x14ac:dyDescent="0.15">
      <c r="O243" s="23">
        <f t="shared" si="6"/>
        <v>2.0999999999999992</v>
      </c>
      <c r="P243" s="24">
        <v>-7.754019670370127E-2</v>
      </c>
      <c r="R243" s="23">
        <f t="shared" si="7"/>
        <v>2.0999999999999992</v>
      </c>
      <c r="S243" s="24">
        <v>-46.930280957336102</v>
      </c>
    </row>
    <row r="244" spans="1:19" x14ac:dyDescent="0.15">
      <c r="O244" s="23">
        <f t="shared" si="6"/>
        <v>2.109999999999999</v>
      </c>
      <c r="P244" s="24">
        <v>-8.5647945988180041E-2</v>
      </c>
      <c r="R244" s="23">
        <f t="shared" si="7"/>
        <v>2.109999999999999</v>
      </c>
      <c r="S244" s="24">
        <v>-47.064236308557582</v>
      </c>
    </row>
    <row r="245" spans="1:19" x14ac:dyDescent="0.15">
      <c r="O245" s="23">
        <f t="shared" si="6"/>
        <v>2.1199999999999988</v>
      </c>
      <c r="P245" s="24">
        <v>-9.3814797956808249E-2</v>
      </c>
      <c r="R245" s="23">
        <f t="shared" si="7"/>
        <v>2.1199999999999988</v>
      </c>
      <c r="S245" s="24">
        <v>-47.197567389875068</v>
      </c>
    </row>
    <row r="246" spans="1:19" x14ac:dyDescent="0.15">
      <c r="O246" s="23">
        <f t="shared" si="6"/>
        <v>2.1299999999999986</v>
      </c>
      <c r="P246" s="24">
        <v>-0.10203951520558086</v>
      </c>
      <c r="R246" s="23">
        <f t="shared" si="7"/>
        <v>2.1299999999999986</v>
      </c>
      <c r="S246" s="24">
        <v>-47.330277945064232</v>
      </c>
    </row>
    <row r="247" spans="1:19" x14ac:dyDescent="0.15">
      <c r="O247" s="23">
        <f t="shared" si="6"/>
        <v>2.1399999999999983</v>
      </c>
      <c r="P247" s="24">
        <v>-0.11032087967289961</v>
      </c>
      <c r="R247" s="23">
        <f t="shared" si="7"/>
        <v>2.1399999999999983</v>
      </c>
      <c r="S247" s="24">
        <v>-47.462371698649015</v>
      </c>
    </row>
    <row r="248" spans="1:19" x14ac:dyDescent="0.15">
      <c r="O248" s="23">
        <f t="shared" si="6"/>
        <v>2.1499999999999981</v>
      </c>
      <c r="P248" s="24">
        <v>-0.11865769235383539</v>
      </c>
      <c r="R248" s="23">
        <f t="shared" si="7"/>
        <v>2.1499999999999981</v>
      </c>
      <c r="S248" s="24">
        <v>-47.593852355757093</v>
      </c>
    </row>
    <row r="249" spans="1:19" x14ac:dyDescent="0.15">
      <c r="O249" s="23">
        <f t="shared" si="6"/>
        <v>2.1599999999999979</v>
      </c>
      <c r="P249" s="24">
        <v>-0.1270487730179557</v>
      </c>
      <c r="R249" s="23">
        <f t="shared" si="7"/>
        <v>2.1599999999999979</v>
      </c>
      <c r="S249" s="24">
        <v>-47.724723601986838</v>
      </c>
    </row>
    <row r="250" spans="1:19" x14ac:dyDescent="0.15">
      <c r="O250" s="23">
        <f t="shared" si="6"/>
        <v>2.1699999999999977</v>
      </c>
      <c r="P250" s="24">
        <v>-0.13549295993066934</v>
      </c>
      <c r="R250" s="23">
        <f t="shared" si="7"/>
        <v>2.1699999999999977</v>
      </c>
      <c r="S250" s="24">
        <v>-47.854989103284908</v>
      </c>
    </row>
    <row r="251" spans="1:19" x14ac:dyDescent="0.15">
      <c r="O251" s="23">
        <f t="shared" si="6"/>
        <v>2.1799999999999975</v>
      </c>
      <c r="P251" s="24">
        <v>-0.14398910957815048</v>
      </c>
      <c r="R251" s="23">
        <f t="shared" si="7"/>
        <v>2.1799999999999975</v>
      </c>
      <c r="S251" s="24">
        <v>-47.98465250583439</v>
      </c>
    </row>
    <row r="252" spans="1:19" x14ac:dyDescent="0.15">
      <c r="O252" s="23">
        <f t="shared" si="6"/>
        <v>2.1899999999999973</v>
      </c>
      <c r="P252" s="24">
        <v>-0.15253609639576027</v>
      </c>
      <c r="R252" s="23">
        <f t="shared" si="7"/>
        <v>2.1899999999999973</v>
      </c>
      <c r="S252" s="24">
        <v>-48.113717435952836</v>
      </c>
    </row>
    <row r="253" spans="1:19" x14ac:dyDescent="0.15">
      <c r="O253" s="23">
        <f t="shared" si="6"/>
        <v>2.1999999999999971</v>
      </c>
      <c r="P253" s="24">
        <v>-0.16113281249999645</v>
      </c>
      <c r="R253" s="23">
        <f t="shared" si="7"/>
        <v>2.1999999999999971</v>
      </c>
      <c r="S253" s="24">
        <v>-48.242187499999964</v>
      </c>
    </row>
    <row r="256" spans="1:19" x14ac:dyDescent="0.15">
      <c r="A256" s="2" t="s">
        <v>304</v>
      </c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blackAndWhite="1" r:id="rId1"/>
  <ignoredErrors>
    <ignoredError sqref="B7 B18" formulaRange="1"/>
    <ignoredError sqref="B43" evalError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50"/>
  <sheetViews>
    <sheetView zoomScaleNormal="100" workbookViewId="0"/>
  </sheetViews>
  <sheetFormatPr baseColWidth="10" defaultColWidth="11.5" defaultRowHeight="14" x14ac:dyDescent="0.15"/>
  <cols>
    <col min="1" max="1" width="11.5" style="7" customWidth="1"/>
    <col min="2" max="17" width="11.5" style="2" customWidth="1"/>
    <col min="18" max="16384" width="11.5" style="2"/>
  </cols>
  <sheetData>
    <row r="1" spans="1:17" x14ac:dyDescent="0.15">
      <c r="A1" s="38" t="s">
        <v>215</v>
      </c>
    </row>
    <row r="3" spans="1:17" x14ac:dyDescent="0.15">
      <c r="C3" s="7" t="s">
        <v>12</v>
      </c>
      <c r="D3" s="65">
        <v>0.1</v>
      </c>
    </row>
    <row r="4" spans="1:17" x14ac:dyDescent="0.15">
      <c r="C4" s="7"/>
      <c r="D4" s="7"/>
    </row>
    <row r="5" spans="1:17" x14ac:dyDescent="0.15">
      <c r="A5" s="4" t="s">
        <v>194</v>
      </c>
      <c r="B5" s="4">
        <v>0</v>
      </c>
      <c r="C5" s="4">
        <v>1</v>
      </c>
      <c r="D5" s="4">
        <v>2</v>
      </c>
      <c r="E5" s="4">
        <v>3</v>
      </c>
      <c r="P5" s="2" t="s">
        <v>91</v>
      </c>
      <c r="Q5" s="2" t="s">
        <v>94</v>
      </c>
    </row>
    <row r="6" spans="1:17" x14ac:dyDescent="0.15">
      <c r="A6" s="7" t="s">
        <v>95</v>
      </c>
      <c r="B6" s="8">
        <v>-90</v>
      </c>
      <c r="C6" s="8">
        <v>95</v>
      </c>
      <c r="D6" s="8">
        <v>10</v>
      </c>
      <c r="E6" s="8">
        <v>2</v>
      </c>
      <c r="O6" s="2" t="s">
        <v>12</v>
      </c>
      <c r="P6" s="13">
        <f>B6+NPV(k,C6:E6)</f>
        <v>6.1307287753568573</v>
      </c>
      <c r="Q6" s="13">
        <f>B7+NPV(k,C7:E7)</f>
        <v>10.901577761081867</v>
      </c>
    </row>
    <row r="7" spans="1:17" x14ac:dyDescent="0.15">
      <c r="A7" s="7" t="s">
        <v>96</v>
      </c>
      <c r="B7" s="8">
        <v>-90</v>
      </c>
      <c r="C7" s="8">
        <v>10</v>
      </c>
      <c r="D7" s="8">
        <v>2</v>
      </c>
      <c r="E7" s="8">
        <v>120</v>
      </c>
      <c r="O7" s="23">
        <v>0</v>
      </c>
      <c r="P7" s="24">
        <f t="dataTable" ref="P7:Q47" dt2D="0" dtr="0" r1="D3"/>
        <v>17</v>
      </c>
      <c r="Q7" s="24">
        <v>42</v>
      </c>
    </row>
    <row r="8" spans="1:17" x14ac:dyDescent="0.15">
      <c r="B8" s="8"/>
      <c r="C8" s="8"/>
      <c r="D8" s="8"/>
      <c r="E8" s="8"/>
      <c r="O8" s="23">
        <v>0.01</v>
      </c>
      <c r="P8" s="24">
        <v>15.803546730518562</v>
      </c>
      <c r="Q8" s="24">
        <v>38.332399949141063</v>
      </c>
    </row>
    <row r="9" spans="1:17" x14ac:dyDescent="0.15">
      <c r="A9" s="7" t="s">
        <v>91</v>
      </c>
      <c r="B9" s="13">
        <f>B6+NPV(k,C6:E6)</f>
        <v>6.1307287753568573</v>
      </c>
      <c r="C9" s="12"/>
      <c r="D9" s="8"/>
      <c r="E9" s="8"/>
      <c r="O9" s="23">
        <v>0.02</v>
      </c>
      <c r="P9" s="24">
        <v>14.63358738343473</v>
      </c>
      <c r="Q9" s="24">
        <v>34.804939276748755</v>
      </c>
    </row>
    <row r="10" spans="1:17" x14ac:dyDescent="0.15">
      <c r="A10" s="4" t="s">
        <v>94</v>
      </c>
      <c r="B10" s="15">
        <f>B7+NPV(k,C7:E7)</f>
        <v>10.901577761081867</v>
      </c>
      <c r="C10" s="12"/>
      <c r="D10" s="8"/>
      <c r="E10" s="8"/>
      <c r="O10" s="23">
        <v>0.03</v>
      </c>
      <c r="P10" s="24">
        <v>13.489252118781735</v>
      </c>
      <c r="Q10" s="24">
        <v>31.410928804724321</v>
      </c>
    </row>
    <row r="11" spans="1:17" x14ac:dyDescent="0.15">
      <c r="A11" s="7" t="s">
        <v>26</v>
      </c>
      <c r="B11" s="13">
        <f>B9-B10</f>
        <v>-4.77084898572501</v>
      </c>
      <c r="C11" s="12"/>
      <c r="D11" s="8"/>
      <c r="E11" s="8"/>
      <c r="O11" s="23">
        <v>0.04</v>
      </c>
      <c r="P11" s="24">
        <v>12.369708693673189</v>
      </c>
      <c r="Q11" s="24">
        <v>28.144060081929879</v>
      </c>
    </row>
    <row r="12" spans="1:17" x14ac:dyDescent="0.15">
      <c r="O12" s="23">
        <v>0.05</v>
      </c>
      <c r="P12" s="24">
        <v>11.274160457833915</v>
      </c>
      <c r="Q12" s="24">
        <v>24.998380304502746</v>
      </c>
    </row>
    <row r="13" spans="1:17" x14ac:dyDescent="0.15">
      <c r="A13" s="7" t="s">
        <v>172</v>
      </c>
      <c r="B13" s="28">
        <f>IRR(B6:E6)</f>
        <v>0.16707539400391047</v>
      </c>
      <c r="C13" s="12"/>
      <c r="O13" s="23">
        <v>6.0000000000000005E-2</v>
      </c>
      <c r="P13" s="24">
        <v>10.201844475640954</v>
      </c>
      <c r="Q13" s="24">
        <v>21.968269108055622</v>
      </c>
    </row>
    <row r="14" spans="1:17" x14ac:dyDescent="0.15">
      <c r="A14" s="7" t="s">
        <v>173</v>
      </c>
      <c r="B14" s="28">
        <f>IRR(B7:E7)</f>
        <v>0.14590822860490027</v>
      </c>
      <c r="C14" s="12"/>
      <c r="O14" s="23">
        <v>7.0000000000000007E-2</v>
      </c>
      <c r="P14" s="24">
        <v>9.1520297654857785</v>
      </c>
      <c r="Q14" s="24">
        <v>19.048417075972026</v>
      </c>
    </row>
    <row r="15" spans="1:17" x14ac:dyDescent="0.15">
      <c r="O15" s="23">
        <v>0.08</v>
      </c>
      <c r="P15" s="24">
        <v>8.1240156480211425</v>
      </c>
      <c r="Q15" s="24">
        <v>16.233805822283159</v>
      </c>
    </row>
    <row r="16" spans="1:17" x14ac:dyDescent="0.15">
      <c r="O16" s="23">
        <v>0.09</v>
      </c>
      <c r="P16" s="24">
        <v>7.1171301955400139</v>
      </c>
      <c r="Q16" s="24">
        <v>13.519689520466315</v>
      </c>
    </row>
    <row r="17" spans="15:17" x14ac:dyDescent="0.15">
      <c r="O17" s="23">
        <v>9.9999999999999992E-2</v>
      </c>
      <c r="P17" s="24">
        <v>6.1307287753568573</v>
      </c>
      <c r="Q17" s="24">
        <v>10.901577761081867</v>
      </c>
    </row>
    <row r="18" spans="15:17" x14ac:dyDescent="0.15">
      <c r="O18" s="23">
        <v>0.10999999999999999</v>
      </c>
      <c r="P18" s="24">
        <v>5.1641926806280338</v>
      </c>
      <c r="Q18" s="24">
        <v>8.3752196316111878</v>
      </c>
    </row>
    <row r="19" spans="15:17" x14ac:dyDescent="0.15">
      <c r="O19" s="23">
        <v>0.11999999999999998</v>
      </c>
      <c r="P19" s="24">
        <v>4.2169278425656103</v>
      </c>
      <c r="Q19" s="24">
        <v>5.9365889212828336</v>
      </c>
    </row>
    <row r="20" spans="15:17" x14ac:dyDescent="0.15">
      <c r="O20" s="23">
        <v>0.12999999999999998</v>
      </c>
      <c r="P20" s="24">
        <v>3.288363618470342</v>
      </c>
      <c r="Q20" s="24">
        <v>3.5818703621949766</v>
      </c>
    </row>
    <row r="21" spans="15:17" x14ac:dyDescent="0.15">
      <c r="O21" s="23">
        <v>0.13999999999999999</v>
      </c>
      <c r="P21" s="24">
        <v>2.3779516504403517</v>
      </c>
      <c r="Q21" s="24">
        <v>1.3074468257439662</v>
      </c>
    </row>
    <row r="22" spans="15:17" x14ac:dyDescent="0.15">
      <c r="O22" s="23">
        <v>0.15</v>
      </c>
      <c r="P22" s="24">
        <v>1.4851647900057685</v>
      </c>
      <c r="Q22" s="24">
        <v>-0.89011259965478473</v>
      </c>
    </row>
    <row r="23" spans="15:17" x14ac:dyDescent="0.15">
      <c r="O23" s="23">
        <v>0.16</v>
      </c>
      <c r="P23" s="24">
        <v>0.60949608430030366</v>
      </c>
      <c r="Q23" s="24">
        <v>-3.0140637172495701</v>
      </c>
    </row>
    <row r="24" spans="15:17" x14ac:dyDescent="0.15">
      <c r="O24" s="23">
        <v>0.17</v>
      </c>
      <c r="P24" s="24">
        <v>-0.24954218028949526</v>
      </c>
      <c r="Q24" s="24">
        <v>-5.0674975790031453</v>
      </c>
    </row>
    <row r="25" spans="15:17" x14ac:dyDescent="0.15">
      <c r="O25" s="23">
        <v>0.18000000000000002</v>
      </c>
      <c r="P25" s="24">
        <v>-1.0924193807546061</v>
      </c>
      <c r="Q25" s="24">
        <v>-7.0533501477755607</v>
      </c>
    </row>
    <row r="26" spans="15:17" x14ac:dyDescent="0.15">
      <c r="O26" s="23">
        <v>0.19000000000000003</v>
      </c>
      <c r="P26" s="24">
        <v>-1.9195874098527241</v>
      </c>
      <c r="Q26" s="24">
        <v>-8.9744113166769353</v>
      </c>
    </row>
    <row r="27" spans="15:17" x14ac:dyDescent="0.15">
      <c r="O27" s="23">
        <v>0.20000000000000004</v>
      </c>
      <c r="P27" s="24">
        <v>-2.731481481481481</v>
      </c>
      <c r="Q27" s="24">
        <v>-10.833333333333314</v>
      </c>
    </row>
    <row r="28" spans="15:17" x14ac:dyDescent="0.15">
      <c r="O28" s="23">
        <v>0.21000000000000005</v>
      </c>
      <c r="P28" s="24">
        <v>-3.5285208920268474</v>
      </c>
      <c r="Q28" s="24">
        <v>-12.632638672899205</v>
      </c>
    </row>
    <row r="29" spans="15:17" x14ac:dyDescent="0.15">
      <c r="O29" s="23">
        <v>0.22000000000000006</v>
      </c>
      <c r="P29" s="24">
        <v>-4.3111097404628538</v>
      </c>
      <c r="Q29" s="24">
        <v>-14.374727400090748</v>
      </c>
    </row>
    <row r="30" spans="15:17" x14ac:dyDescent="0.15">
      <c r="O30" s="23">
        <v>0.23000000000000007</v>
      </c>
      <c r="P30" s="24">
        <v>-5.0796376097808178</v>
      </c>
      <c r="Q30" s="24">
        <v>-16.061884057270078</v>
      </c>
    </row>
    <row r="31" spans="15:17" x14ac:dyDescent="0.15">
      <c r="O31" s="23">
        <v>0.24000000000000007</v>
      </c>
      <c r="P31" s="24">
        <v>-5.8344802121446122</v>
      </c>
      <c r="Q31" s="24">
        <v>-17.696284112651483</v>
      </c>
    </row>
    <row r="32" spans="15:17" x14ac:dyDescent="0.15">
      <c r="O32" s="23">
        <v>0.25000000000000006</v>
      </c>
      <c r="P32" s="24">
        <v>-6.5759999999999934</v>
      </c>
      <c r="Q32" s="24">
        <v>-19.28</v>
      </c>
    </row>
    <row r="33" spans="15:17" x14ac:dyDescent="0.15">
      <c r="O33" s="23">
        <v>0.26000000000000006</v>
      </c>
      <c r="P33" s="24">
        <v>-7.3045467452118942</v>
      </c>
      <c r="Q33" s="24">
        <v>-20.815006778725618</v>
      </c>
    </row>
    <row r="34" spans="15:17" x14ac:dyDescent="0.15">
      <c r="O34" s="23">
        <v>0.27000000000000007</v>
      </c>
      <c r="P34" s="24">
        <v>-8.0204580881602681</v>
      </c>
      <c r="Q34" s="24">
        <v>-22.303187441020555</v>
      </c>
    </row>
    <row r="35" spans="15:17" x14ac:dyDescent="0.15">
      <c r="O35" s="23">
        <v>0.28000000000000008</v>
      </c>
      <c r="P35" s="24">
        <v>-8.72406005859375</v>
      </c>
      <c r="Q35" s="24">
        <v>-23.746337890625</v>
      </c>
    </row>
    <row r="36" spans="15:17" x14ac:dyDescent="0.15">
      <c r="O36" s="23">
        <v>0.29000000000000009</v>
      </c>
      <c r="P36" s="24">
        <v>-9.415667569918142</v>
      </c>
      <c r="Q36" s="24">
        <v>-25.14617161591643</v>
      </c>
    </row>
    <row r="37" spans="15:17" x14ac:dyDescent="0.15">
      <c r="O37" s="23">
        <v>0.3000000000000001</v>
      </c>
      <c r="P37" s="24">
        <v>-10.095584888484296</v>
      </c>
      <c r="Q37" s="24">
        <v>-26.50432407828859</v>
      </c>
    </row>
    <row r="38" spans="15:17" x14ac:dyDescent="0.15">
      <c r="O38" s="23">
        <v>0.31000000000000011</v>
      </c>
      <c r="P38" s="24">
        <v>-10.764106079335761</v>
      </c>
      <c r="Q38" s="24">
        <v>-27.822356835199294</v>
      </c>
    </row>
    <row r="39" spans="15:17" x14ac:dyDescent="0.15">
      <c r="O39" s="23">
        <v>0.32000000000000012</v>
      </c>
      <c r="P39" s="24">
        <v>-11.421515429779888</v>
      </c>
      <c r="Q39" s="24">
        <v>-29.101761415811012</v>
      </c>
    </row>
    <row r="40" spans="15:17" x14ac:dyDescent="0.15">
      <c r="O40" s="23">
        <v>0.33000000000000013</v>
      </c>
      <c r="P40" s="24">
        <v>-12.068087852057076</v>
      </c>
      <c r="Q40" s="24">
        <v>-30.343962965812409</v>
      </c>
    </row>
    <row r="41" spans="15:17" x14ac:dyDescent="0.15">
      <c r="O41" s="23">
        <v>0.34000000000000014</v>
      </c>
      <c r="P41" s="24">
        <v>-12.704089266299377</v>
      </c>
      <c r="Q41" s="24">
        <v>-31.550323676782057</v>
      </c>
    </row>
    <row r="42" spans="15:17" x14ac:dyDescent="0.15">
      <c r="O42" s="23">
        <v>0.35000000000000014</v>
      </c>
      <c r="P42" s="24">
        <v>-13.329776964893568</v>
      </c>
      <c r="Q42" s="24">
        <v>-32.722146014327087</v>
      </c>
    </row>
    <row r="43" spans="15:17" x14ac:dyDescent="0.15">
      <c r="O43" s="23">
        <v>0.36000000000000015</v>
      </c>
      <c r="P43" s="24">
        <v>-13.945399959291677</v>
      </c>
      <c r="Q43" s="24">
        <v>-33.860675758192563</v>
      </c>
    </row>
    <row r="44" spans="15:17" x14ac:dyDescent="0.15">
      <c r="O44" s="23">
        <v>0.37000000000000016</v>
      </c>
      <c r="P44" s="24">
        <v>-14.551199310246403</v>
      </c>
      <c r="Q44" s="24">
        <v>-34.96710486658192</v>
      </c>
    </row>
    <row r="45" spans="15:17" x14ac:dyDescent="0.15">
      <c r="O45" s="23">
        <v>0.38000000000000017</v>
      </c>
      <c r="P45" s="24">
        <v>-15.147408442386663</v>
      </c>
      <c r="Q45" s="24">
        <v>-36.042574176049982</v>
      </c>
    </row>
    <row r="46" spans="15:17" x14ac:dyDescent="0.15">
      <c r="O46" s="23">
        <v>0.39000000000000018</v>
      </c>
      <c r="P46" s="24">
        <v>-15.734253443991875</v>
      </c>
      <c r="Q46" s="24">
        <v>-37.088175947519005</v>
      </c>
    </row>
    <row r="47" spans="15:17" x14ac:dyDescent="0.15">
      <c r="O47" s="23">
        <v>0.40000000000000019</v>
      </c>
      <c r="P47" s="24">
        <v>-16.311953352769692</v>
      </c>
      <c r="Q47" s="24">
        <v>-38.104956268221592</v>
      </c>
    </row>
    <row r="50" spans="1:1" x14ac:dyDescent="0.15">
      <c r="A50" s="2" t="s">
        <v>304</v>
      </c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scale="44" orientation="portrait" blackAndWhite="1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85"/>
  <sheetViews>
    <sheetView zoomScaleNormal="100" workbookViewId="0"/>
  </sheetViews>
  <sheetFormatPr baseColWidth="10" defaultColWidth="11.5" defaultRowHeight="14" x14ac:dyDescent="0.15"/>
  <cols>
    <col min="1" max="1" width="18.5" style="2" customWidth="1"/>
    <col min="2" max="19" width="11.5" style="2" customWidth="1"/>
    <col min="20" max="16384" width="11.5" style="2"/>
  </cols>
  <sheetData>
    <row r="1" spans="1:8" x14ac:dyDescent="0.15">
      <c r="A1" s="38" t="s">
        <v>132</v>
      </c>
    </row>
    <row r="2" spans="1:8" x14ac:dyDescent="0.15">
      <c r="A2" s="7"/>
      <c r="B2" s="7" t="s">
        <v>12</v>
      </c>
      <c r="C2" s="65">
        <v>0.1</v>
      </c>
    </row>
    <row r="3" spans="1:8" x14ac:dyDescent="0.15">
      <c r="A3" s="4" t="s">
        <v>194</v>
      </c>
      <c r="B3" s="4">
        <v>0</v>
      </c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</row>
    <row r="4" spans="1:8" x14ac:dyDescent="0.15">
      <c r="A4" s="7" t="s">
        <v>132</v>
      </c>
      <c r="B4" s="13"/>
      <c r="C4" s="13">
        <v>10</v>
      </c>
      <c r="D4" s="13">
        <f>C4</f>
        <v>10</v>
      </c>
      <c r="E4" s="13">
        <f>D4</f>
        <v>10</v>
      </c>
      <c r="F4" s="13">
        <f>E4</f>
        <v>10</v>
      </c>
      <c r="G4" s="13">
        <f>F4</f>
        <v>10</v>
      </c>
      <c r="H4" s="13">
        <f>G4</f>
        <v>10</v>
      </c>
    </row>
    <row r="5" spans="1:8" x14ac:dyDescent="0.15">
      <c r="A5" s="7" t="s">
        <v>13</v>
      </c>
      <c r="B5" s="13">
        <f>-PV(k,H3,C4)</f>
        <v>43.55260699462228</v>
      </c>
      <c r="C5" s="12"/>
      <c r="D5" s="8"/>
      <c r="E5" s="8"/>
      <c r="F5" s="8"/>
      <c r="G5" s="8"/>
      <c r="H5" s="8"/>
    </row>
    <row r="6" spans="1:8" x14ac:dyDescent="0.15">
      <c r="A6" s="7"/>
      <c r="B6" s="13">
        <f>NPV(k,C4:H4)</f>
        <v>43.552606994622245</v>
      </c>
      <c r="C6" s="12"/>
      <c r="D6" s="8"/>
      <c r="E6" s="8"/>
      <c r="F6" s="8"/>
      <c r="G6" s="8"/>
      <c r="H6" s="8"/>
    </row>
    <row r="7" spans="1:8" x14ac:dyDescent="0.15">
      <c r="A7" s="7" t="s">
        <v>131</v>
      </c>
      <c r="B7" s="47">
        <f>PMT(k,H3,-1)</f>
        <v>0.2296073803626674</v>
      </c>
      <c r="C7" s="12"/>
      <c r="D7" s="8"/>
      <c r="E7" s="8"/>
      <c r="F7" s="8"/>
      <c r="G7" s="8"/>
      <c r="H7" s="8"/>
    </row>
    <row r="8" spans="1:8" x14ac:dyDescent="0.15">
      <c r="A8" s="7" t="s">
        <v>136</v>
      </c>
      <c r="B8" s="109">
        <f>1/B7</f>
        <v>4.3552606994622254</v>
      </c>
      <c r="C8" s="12"/>
      <c r="D8" s="8"/>
      <c r="E8" s="8"/>
      <c r="F8" s="8"/>
      <c r="G8" s="8"/>
      <c r="H8" s="8"/>
    </row>
    <row r="9" spans="1:8" x14ac:dyDescent="0.15">
      <c r="A9" s="7" t="s">
        <v>13</v>
      </c>
      <c r="B9" s="13">
        <f>C4/B7</f>
        <v>43.552606994622252</v>
      </c>
      <c r="C9" s="12"/>
      <c r="D9" s="8"/>
      <c r="E9" s="8"/>
      <c r="F9" s="8"/>
      <c r="G9" s="8"/>
      <c r="H9" s="8"/>
    </row>
    <row r="10" spans="1:8" x14ac:dyDescent="0.15">
      <c r="A10" s="7"/>
      <c r="B10" s="13">
        <f>C4*B8</f>
        <v>43.552606994622252</v>
      </c>
      <c r="C10" s="12"/>
      <c r="D10" s="8"/>
      <c r="E10" s="8"/>
      <c r="F10" s="8"/>
      <c r="G10" s="8"/>
      <c r="H10" s="8"/>
    </row>
    <row r="11" spans="1:8" x14ac:dyDescent="0.15">
      <c r="A11" s="7"/>
      <c r="B11" s="8"/>
      <c r="C11" s="12"/>
      <c r="D11" s="8"/>
      <c r="E11" s="8"/>
      <c r="F11" s="8"/>
      <c r="G11" s="8"/>
      <c r="H11" s="8"/>
    </row>
    <row r="12" spans="1:8" x14ac:dyDescent="0.15">
      <c r="A12" s="7" t="s">
        <v>22</v>
      </c>
      <c r="B12" s="13">
        <f>-FV(k,H3,C4)</f>
        <v>77.15610000000008</v>
      </c>
      <c r="C12" s="12"/>
      <c r="D12" s="8"/>
      <c r="E12" s="8"/>
      <c r="F12" s="8"/>
      <c r="G12" s="8"/>
      <c r="H12" s="8"/>
    </row>
    <row r="13" spans="1:8" x14ac:dyDescent="0.15">
      <c r="A13" s="7" t="s">
        <v>21</v>
      </c>
      <c r="B13" s="13">
        <f>B12/(1+k)^H3</f>
        <v>43.55260699462228</v>
      </c>
      <c r="C13" s="12"/>
      <c r="D13" s="8"/>
      <c r="E13" s="8"/>
      <c r="F13" s="8"/>
      <c r="G13" s="8"/>
      <c r="H13" s="8"/>
    </row>
    <row r="14" spans="1:8" x14ac:dyDescent="0.15">
      <c r="A14" s="7"/>
      <c r="C14" s="7"/>
      <c r="D14" s="65"/>
    </row>
    <row r="15" spans="1:8" x14ac:dyDescent="0.15">
      <c r="A15" s="7"/>
      <c r="C15" s="7"/>
      <c r="D15" s="65"/>
    </row>
    <row r="16" spans="1:8" x14ac:dyDescent="0.15">
      <c r="A16" s="4" t="s">
        <v>194</v>
      </c>
      <c r="B16" s="3">
        <v>0</v>
      </c>
      <c r="C16" s="3">
        <v>1</v>
      </c>
      <c r="D16" s="3">
        <v>2</v>
      </c>
      <c r="E16" s="3">
        <v>3</v>
      </c>
      <c r="F16" s="3">
        <v>4</v>
      </c>
      <c r="G16" s="3">
        <v>5</v>
      </c>
      <c r="H16" s="3">
        <v>6</v>
      </c>
    </row>
    <row r="17" spans="1:9" x14ac:dyDescent="0.15">
      <c r="A17" s="7" t="s">
        <v>137</v>
      </c>
      <c r="B17" s="8">
        <v>10000</v>
      </c>
      <c r="C17" s="8"/>
      <c r="D17" s="8"/>
      <c r="E17" s="8"/>
      <c r="F17" s="8"/>
      <c r="G17" s="8"/>
      <c r="H17" s="8"/>
    </row>
    <row r="18" spans="1:9" x14ac:dyDescent="0.15">
      <c r="A18" s="7" t="s">
        <v>132</v>
      </c>
      <c r="B18" s="8"/>
      <c r="C18" s="8">
        <f t="shared" ref="C18:H18" si="0">-PMT(k,$H$16,$B$17)</f>
        <v>2296.0738036266739</v>
      </c>
      <c r="D18" s="8">
        <f t="shared" si="0"/>
        <v>2296.0738036266739</v>
      </c>
      <c r="E18" s="8">
        <f t="shared" si="0"/>
        <v>2296.0738036266739</v>
      </c>
      <c r="F18" s="8">
        <f t="shared" si="0"/>
        <v>2296.0738036266739</v>
      </c>
      <c r="G18" s="8">
        <f t="shared" si="0"/>
        <v>2296.0738036266739</v>
      </c>
      <c r="H18" s="8">
        <f t="shared" si="0"/>
        <v>2296.0738036266739</v>
      </c>
      <c r="I18" s="25"/>
    </row>
    <row r="19" spans="1:9" x14ac:dyDescent="0.15">
      <c r="A19" s="7"/>
      <c r="B19" s="8"/>
      <c r="C19" s="8"/>
      <c r="D19" s="8"/>
      <c r="E19" s="8"/>
      <c r="F19" s="8"/>
      <c r="G19" s="8"/>
      <c r="H19" s="8"/>
      <c r="I19" s="25"/>
    </row>
    <row r="20" spans="1:9" x14ac:dyDescent="0.15">
      <c r="A20" s="7" t="s">
        <v>102</v>
      </c>
      <c r="B20" s="8"/>
      <c r="C20" s="8">
        <f t="shared" ref="C20:H20" si="1">-IPMT(k,C16,$H$16,$B$17)</f>
        <v>1000</v>
      </c>
      <c r="D20" s="8">
        <f t="shared" si="1"/>
        <v>870.3926196373327</v>
      </c>
      <c r="E20" s="8">
        <f t="shared" si="1"/>
        <v>727.82450123839862</v>
      </c>
      <c r="F20" s="8">
        <f t="shared" si="1"/>
        <v>570.99957099957089</v>
      </c>
      <c r="G20" s="8">
        <f t="shared" si="1"/>
        <v>398.49214773686072</v>
      </c>
      <c r="H20" s="8">
        <f t="shared" si="1"/>
        <v>208.73398214787946</v>
      </c>
      <c r="I20" s="25"/>
    </row>
    <row r="21" spans="1:9" x14ac:dyDescent="0.15">
      <c r="A21" s="7" t="s">
        <v>138</v>
      </c>
      <c r="B21" s="8"/>
      <c r="C21" s="8">
        <f t="shared" ref="C21:H21" si="2">-PPMT(k,C16,$H$16,$B$17)</f>
        <v>1296.0738036266739</v>
      </c>
      <c r="D21" s="8">
        <f t="shared" si="2"/>
        <v>1425.6811839893412</v>
      </c>
      <c r="E21" s="8">
        <f t="shared" si="2"/>
        <v>1568.2493023882755</v>
      </c>
      <c r="F21" s="8">
        <f t="shared" si="2"/>
        <v>1725.0742326271029</v>
      </c>
      <c r="G21" s="8">
        <f t="shared" si="2"/>
        <v>1897.5816558898132</v>
      </c>
      <c r="H21" s="8">
        <f t="shared" si="2"/>
        <v>2087.3398214787944</v>
      </c>
      <c r="I21" s="25"/>
    </row>
    <row r="22" spans="1:9" x14ac:dyDescent="0.15">
      <c r="A22" s="7" t="s">
        <v>25</v>
      </c>
      <c r="B22" s="8"/>
      <c r="C22" s="8">
        <f t="shared" ref="C22:H22" si="3">C20+C21</f>
        <v>2296.0738036266739</v>
      </c>
      <c r="D22" s="8">
        <f t="shared" si="3"/>
        <v>2296.0738036266739</v>
      </c>
      <c r="E22" s="8">
        <f t="shared" si="3"/>
        <v>2296.0738036266739</v>
      </c>
      <c r="F22" s="8">
        <f t="shared" si="3"/>
        <v>2296.0738036266739</v>
      </c>
      <c r="G22" s="8">
        <f t="shared" si="3"/>
        <v>2296.0738036266739</v>
      </c>
      <c r="H22" s="8">
        <f t="shared" si="3"/>
        <v>2296.0738036266739</v>
      </c>
      <c r="I22" s="25"/>
    </row>
    <row r="23" spans="1:9" x14ac:dyDescent="0.15">
      <c r="A23" s="7"/>
      <c r="B23" s="8"/>
      <c r="C23" s="8"/>
      <c r="D23" s="8"/>
      <c r="E23" s="8"/>
      <c r="F23" s="8"/>
      <c r="G23" s="8"/>
      <c r="H23" s="8"/>
      <c r="I23" s="25"/>
    </row>
    <row r="24" spans="1:9" x14ac:dyDescent="0.15">
      <c r="A24" s="7" t="s">
        <v>192</v>
      </c>
      <c r="B24" s="8">
        <f>+B17</f>
        <v>10000</v>
      </c>
      <c r="C24" s="8">
        <f t="shared" ref="C24:H24" si="4">B24-C21</f>
        <v>8703.9261963733261</v>
      </c>
      <c r="D24" s="8">
        <f t="shared" si="4"/>
        <v>7278.2450123839844</v>
      </c>
      <c r="E24" s="8">
        <f t="shared" si="4"/>
        <v>5709.9957099957091</v>
      </c>
      <c r="F24" s="8">
        <f t="shared" si="4"/>
        <v>3984.9214773686062</v>
      </c>
      <c r="G24" s="8">
        <f t="shared" si="4"/>
        <v>2087.3398214787931</v>
      </c>
      <c r="H24" s="8">
        <f t="shared" si="4"/>
        <v>0</v>
      </c>
      <c r="I24" s="25"/>
    </row>
    <row r="25" spans="1:9" x14ac:dyDescent="0.15">
      <c r="A25" s="7"/>
      <c r="B25" s="8"/>
      <c r="C25" s="8"/>
      <c r="D25" s="8"/>
      <c r="E25" s="8"/>
      <c r="F25" s="8"/>
      <c r="G25" s="8"/>
      <c r="H25" s="8"/>
    </row>
    <row r="26" spans="1:9" x14ac:dyDescent="0.15">
      <c r="A26" s="7"/>
      <c r="B26" s="8"/>
      <c r="C26" s="8"/>
      <c r="D26" s="8"/>
      <c r="E26" s="8"/>
      <c r="F26" s="8"/>
      <c r="G26" s="8"/>
      <c r="H26" s="8"/>
    </row>
    <row r="27" spans="1:9" x14ac:dyDescent="0.15">
      <c r="A27" s="4" t="s">
        <v>194</v>
      </c>
      <c r="B27" s="3">
        <v>0</v>
      </c>
      <c r="C27" s="3">
        <v>1</v>
      </c>
      <c r="D27" s="3">
        <v>2</v>
      </c>
      <c r="E27" s="3">
        <v>3</v>
      </c>
      <c r="F27" s="3">
        <v>4</v>
      </c>
      <c r="G27" s="3">
        <v>5</v>
      </c>
      <c r="H27" s="3">
        <v>6</v>
      </c>
    </row>
    <row r="28" spans="1:9" x14ac:dyDescent="0.15">
      <c r="A28" s="7" t="s">
        <v>137</v>
      </c>
      <c r="B28" s="8">
        <v>20000</v>
      </c>
      <c r="C28" s="8"/>
      <c r="D28" s="8"/>
      <c r="E28" s="8"/>
      <c r="F28" s="8"/>
      <c r="G28" s="8"/>
      <c r="H28" s="8"/>
    </row>
    <row r="29" spans="1:9" x14ac:dyDescent="0.15">
      <c r="A29" s="7" t="s">
        <v>132</v>
      </c>
      <c r="B29" s="8"/>
      <c r="C29" s="8">
        <v>4067</v>
      </c>
      <c r="D29" s="8">
        <f>+C29</f>
        <v>4067</v>
      </c>
      <c r="E29" s="8">
        <f>+D29</f>
        <v>4067</v>
      </c>
      <c r="F29" s="8">
        <f>+E29</f>
        <v>4067</v>
      </c>
      <c r="G29" s="8">
        <f>+F29</f>
        <v>4067</v>
      </c>
      <c r="H29" s="8">
        <f>+G29</f>
        <v>4067</v>
      </c>
      <c r="I29" s="25"/>
    </row>
    <row r="30" spans="1:9" x14ac:dyDescent="0.15">
      <c r="A30" s="7" t="s">
        <v>139</v>
      </c>
      <c r="B30" s="11">
        <f>RATE(H27,C29,-B28)</f>
        <v>5.9980235099533305E-2</v>
      </c>
      <c r="C30" s="12"/>
      <c r="D30" s="8"/>
      <c r="E30" s="8"/>
      <c r="F30" s="8"/>
      <c r="G30" s="8"/>
      <c r="H30" s="8"/>
    </row>
    <row r="31" spans="1:9" x14ac:dyDescent="0.15">
      <c r="A31" s="7"/>
      <c r="B31" s="8"/>
      <c r="C31" s="8"/>
      <c r="D31" s="8"/>
      <c r="E31" s="8"/>
      <c r="F31" s="8"/>
      <c r="G31" s="8"/>
      <c r="H31" s="8"/>
    </row>
    <row r="32" spans="1:9" x14ac:dyDescent="0.15">
      <c r="A32" s="7"/>
      <c r="B32" s="8"/>
      <c r="C32" s="8"/>
      <c r="D32" s="8"/>
      <c r="E32" s="8"/>
      <c r="F32" s="8"/>
      <c r="G32" s="8"/>
      <c r="H32" s="8"/>
    </row>
    <row r="33" spans="1:17" x14ac:dyDescent="0.15">
      <c r="A33" s="7" t="s">
        <v>140</v>
      </c>
      <c r="B33" s="11">
        <v>0.06</v>
      </c>
      <c r="C33" s="8"/>
      <c r="D33" s="8"/>
      <c r="E33" s="8"/>
      <c r="F33" s="8"/>
      <c r="G33" s="8"/>
      <c r="H33" s="8"/>
    </row>
    <row r="34" spans="1:17" x14ac:dyDescent="0.15">
      <c r="A34" s="7" t="s">
        <v>132</v>
      </c>
      <c r="B34" s="8">
        <f>C29</f>
        <v>4067</v>
      </c>
      <c r="C34" s="8"/>
      <c r="D34" s="8"/>
      <c r="E34" s="8"/>
      <c r="F34" s="8"/>
      <c r="G34" s="8"/>
      <c r="H34" s="8"/>
    </row>
    <row r="35" spans="1:17" x14ac:dyDescent="0.15">
      <c r="A35" s="7" t="s">
        <v>193</v>
      </c>
      <c r="B35" s="8">
        <f>B28</f>
        <v>20000</v>
      </c>
      <c r="C35" s="8"/>
      <c r="D35" s="8"/>
      <c r="E35" s="8"/>
      <c r="F35" s="8"/>
      <c r="G35" s="8"/>
      <c r="H35" s="8"/>
    </row>
    <row r="36" spans="1:17" x14ac:dyDescent="0.15">
      <c r="A36" s="7" t="s">
        <v>141</v>
      </c>
      <c r="B36" s="8">
        <f>NPER(B33,-B34,B35)</f>
        <v>6.0004460574401781</v>
      </c>
      <c r="C36" s="12"/>
      <c r="D36" s="8"/>
      <c r="E36" s="8"/>
      <c r="F36" s="8"/>
      <c r="G36" s="8"/>
      <c r="H36" s="8"/>
    </row>
    <row r="37" spans="1:17" x14ac:dyDescent="0.15">
      <c r="A37" s="7"/>
      <c r="C37" s="7"/>
      <c r="D37" s="65"/>
    </row>
    <row r="38" spans="1:17" x14ac:dyDescent="0.15">
      <c r="A38" s="4" t="s">
        <v>194</v>
      </c>
      <c r="B38" s="3">
        <v>0</v>
      </c>
      <c r="C38" s="3">
        <f t="shared" ref="C38:Q38" si="5">B38+1</f>
        <v>1</v>
      </c>
      <c r="D38" s="3">
        <f t="shared" si="5"/>
        <v>2</v>
      </c>
      <c r="E38" s="3">
        <f t="shared" si="5"/>
        <v>3</v>
      </c>
      <c r="F38" s="3">
        <f t="shared" si="5"/>
        <v>4</v>
      </c>
      <c r="G38" s="3">
        <f t="shared" si="5"/>
        <v>5</v>
      </c>
      <c r="H38" s="3">
        <f t="shared" si="5"/>
        <v>6</v>
      </c>
      <c r="I38" s="3">
        <f t="shared" si="5"/>
        <v>7</v>
      </c>
      <c r="J38" s="3">
        <f t="shared" si="5"/>
        <v>8</v>
      </c>
      <c r="K38" s="3">
        <f t="shared" si="5"/>
        <v>9</v>
      </c>
      <c r="L38" s="3">
        <f t="shared" si="5"/>
        <v>10</v>
      </c>
      <c r="M38" s="3">
        <f t="shared" si="5"/>
        <v>11</v>
      </c>
      <c r="N38" s="3">
        <f t="shared" si="5"/>
        <v>12</v>
      </c>
      <c r="O38" s="3">
        <f t="shared" si="5"/>
        <v>13</v>
      </c>
      <c r="P38" s="3">
        <f t="shared" si="5"/>
        <v>14</v>
      </c>
      <c r="Q38" s="3">
        <f t="shared" si="5"/>
        <v>15</v>
      </c>
    </row>
    <row r="39" spans="1:17" x14ac:dyDescent="0.15">
      <c r="A39" s="7" t="s">
        <v>142</v>
      </c>
      <c r="B39" s="8"/>
      <c r="C39" s="13">
        <v>15</v>
      </c>
      <c r="D39" s="13">
        <f t="shared" ref="D39:K39" si="6">C39</f>
        <v>15</v>
      </c>
      <c r="E39" s="13">
        <f t="shared" si="6"/>
        <v>15</v>
      </c>
      <c r="F39" s="13">
        <f t="shared" si="6"/>
        <v>15</v>
      </c>
      <c r="G39" s="13">
        <f t="shared" si="6"/>
        <v>15</v>
      </c>
      <c r="H39" s="13">
        <f t="shared" si="6"/>
        <v>15</v>
      </c>
      <c r="I39" s="13">
        <f t="shared" si="6"/>
        <v>15</v>
      </c>
      <c r="J39" s="13">
        <f t="shared" si="6"/>
        <v>15</v>
      </c>
      <c r="K39" s="13">
        <f t="shared" si="6"/>
        <v>15</v>
      </c>
      <c r="L39" s="13">
        <f>K39</f>
        <v>15</v>
      </c>
      <c r="M39" s="8"/>
      <c r="N39" s="8"/>
      <c r="O39" s="8"/>
      <c r="P39" s="8"/>
      <c r="Q39" s="8"/>
    </row>
    <row r="40" spans="1:17" x14ac:dyDescent="0.15">
      <c r="A40" s="7" t="s">
        <v>143</v>
      </c>
      <c r="B40" s="8"/>
      <c r="C40" s="13"/>
      <c r="D40" s="13"/>
      <c r="E40" s="13"/>
      <c r="F40" s="13"/>
      <c r="G40" s="13"/>
      <c r="H40" s="13"/>
      <c r="I40" s="13"/>
      <c r="J40" s="13"/>
      <c r="K40" s="13"/>
      <c r="L40" s="13">
        <f>-FV(k,L38,C39)</f>
        <v>239.06136901500025</v>
      </c>
      <c r="M40" s="12"/>
      <c r="N40" s="8"/>
      <c r="O40" s="8"/>
      <c r="P40" s="8"/>
      <c r="Q40" s="8"/>
    </row>
    <row r="41" spans="1:17" x14ac:dyDescent="0.15">
      <c r="A41" s="7" t="s">
        <v>144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13">
        <f>$L$40*$B$42</f>
        <v>63.063786901500073</v>
      </c>
      <c r="N41" s="13">
        <f>$L$40*$B$42</f>
        <v>63.063786901500073</v>
      </c>
      <c r="O41" s="13">
        <f>$L$40*$B$42</f>
        <v>63.063786901500073</v>
      </c>
      <c r="P41" s="13">
        <f>$L$40*$B$42</f>
        <v>63.063786901500073</v>
      </c>
      <c r="Q41" s="13">
        <f>$L$40*$B$42</f>
        <v>63.063786901500073</v>
      </c>
    </row>
    <row r="42" spans="1:17" x14ac:dyDescent="0.15">
      <c r="A42" s="7" t="s">
        <v>131</v>
      </c>
      <c r="B42" s="47">
        <f>PMT(k,Q38-L38,-1)</f>
        <v>0.26379748079474541</v>
      </c>
      <c r="C42" s="12"/>
      <c r="D42" s="8"/>
      <c r="E42" s="8"/>
      <c r="F42" s="8"/>
      <c r="G42" s="8"/>
      <c r="H42" s="8"/>
      <c r="I42" s="8"/>
      <c r="J42" s="8"/>
      <c r="K42" s="8"/>
      <c r="L42" s="8"/>
      <c r="M42" s="12"/>
    </row>
    <row r="43" spans="1:17" x14ac:dyDescent="0.15">
      <c r="A43" s="7"/>
      <c r="C43" s="7"/>
      <c r="D43" s="65"/>
    </row>
    <row r="44" spans="1:17" x14ac:dyDescent="0.15">
      <c r="A44" s="7"/>
      <c r="C44" s="7"/>
      <c r="D44" s="65"/>
    </row>
    <row r="45" spans="1:17" x14ac:dyDescent="0.15">
      <c r="A45" s="4" t="s">
        <v>194</v>
      </c>
      <c r="B45" s="3">
        <v>0</v>
      </c>
      <c r="C45" s="3">
        <v>1</v>
      </c>
      <c r="D45" s="3">
        <v>2</v>
      </c>
      <c r="E45" s="3">
        <v>3</v>
      </c>
      <c r="F45" s="3">
        <v>4</v>
      </c>
    </row>
    <row r="46" spans="1:17" x14ac:dyDescent="0.15">
      <c r="A46" s="7" t="s">
        <v>128</v>
      </c>
      <c r="B46" s="13">
        <v>-50</v>
      </c>
      <c r="C46" s="13">
        <v>20</v>
      </c>
      <c r="D46" s="13">
        <f>C46</f>
        <v>20</v>
      </c>
      <c r="E46" s="13">
        <f>D46</f>
        <v>20</v>
      </c>
      <c r="F46" s="13">
        <f>E46</f>
        <v>20</v>
      </c>
    </row>
    <row r="47" spans="1:17" x14ac:dyDescent="0.15">
      <c r="A47" s="7" t="s">
        <v>129</v>
      </c>
      <c r="B47" s="13">
        <v>-50</v>
      </c>
      <c r="C47" s="13">
        <v>10</v>
      </c>
      <c r="D47" s="13">
        <v>15</v>
      </c>
      <c r="E47" s="13">
        <v>20</v>
      </c>
      <c r="F47" s="13">
        <v>35</v>
      </c>
    </row>
    <row r="48" spans="1:17" x14ac:dyDescent="0.15">
      <c r="A48" s="7" t="s">
        <v>130</v>
      </c>
      <c r="B48" s="13">
        <v>-50</v>
      </c>
      <c r="C48" s="13">
        <f>-$B$48*$B$50</f>
        <v>15.77354018530489</v>
      </c>
      <c r="D48" s="13">
        <f>-$B$48*$B$50</f>
        <v>15.77354018530489</v>
      </c>
      <c r="E48" s="13">
        <f>-$B$48*$B$50</f>
        <v>15.77354018530489</v>
      </c>
      <c r="F48" s="13">
        <f>-$B$48*$B$50</f>
        <v>15.77354018530489</v>
      </c>
      <c r="G48" s="25"/>
    </row>
    <row r="49" spans="1:7" x14ac:dyDescent="0.15">
      <c r="A49" s="7"/>
      <c r="B49" s="8"/>
      <c r="C49" s="8"/>
      <c r="D49" s="8"/>
      <c r="E49" s="8"/>
      <c r="F49" s="8"/>
    </row>
    <row r="50" spans="1:7" x14ac:dyDescent="0.15">
      <c r="A50" s="7" t="s">
        <v>131</v>
      </c>
      <c r="B50" s="47">
        <f>-PMT(k,F45,1)</f>
        <v>0.31547080370609781</v>
      </c>
      <c r="C50" s="12"/>
      <c r="D50" s="8"/>
      <c r="E50" s="8"/>
      <c r="F50" s="8"/>
    </row>
    <row r="51" spans="1:7" x14ac:dyDescent="0.15">
      <c r="A51" s="7"/>
      <c r="B51" s="47"/>
      <c r="C51" s="12"/>
      <c r="D51" s="8"/>
      <c r="E51" s="8"/>
      <c r="F51" s="8"/>
    </row>
    <row r="52" spans="1:7" x14ac:dyDescent="0.15">
      <c r="A52" s="7"/>
      <c r="B52" s="47"/>
      <c r="C52" s="8"/>
      <c r="D52" s="8"/>
      <c r="E52" s="8"/>
      <c r="F52" s="8"/>
    </row>
    <row r="53" spans="1:7" x14ac:dyDescent="0.15">
      <c r="A53" s="4" t="s">
        <v>194</v>
      </c>
      <c r="B53" s="3">
        <v>0</v>
      </c>
      <c r="C53" s="3">
        <v>1</v>
      </c>
      <c r="D53" s="3">
        <v>2</v>
      </c>
      <c r="E53" s="3">
        <v>3</v>
      </c>
      <c r="F53" s="3">
        <v>4</v>
      </c>
    </row>
    <row r="54" spans="1:7" x14ac:dyDescent="0.15">
      <c r="A54" s="7" t="s">
        <v>191</v>
      </c>
      <c r="B54" s="13"/>
      <c r="C54" s="13"/>
      <c r="D54" s="13"/>
      <c r="E54" s="13"/>
      <c r="F54" s="13"/>
    </row>
    <row r="55" spans="1:7" x14ac:dyDescent="0.15">
      <c r="A55" s="7" t="s">
        <v>13</v>
      </c>
      <c r="B55" s="13">
        <f>NPV(k,C47:F47)</f>
        <v>60.419370261594139</v>
      </c>
      <c r="C55" s="13"/>
      <c r="D55" s="13"/>
      <c r="E55" s="13"/>
      <c r="F55" s="13"/>
      <c r="G55" s="25"/>
    </row>
    <row r="56" spans="1:7" x14ac:dyDescent="0.15">
      <c r="A56" s="7" t="s">
        <v>132</v>
      </c>
      <c r="B56" s="13"/>
      <c r="C56" s="13">
        <f>$B$55*$B$50</f>
        <v>19.06054729584141</v>
      </c>
      <c r="D56" s="13">
        <f>$B$55*$B$50</f>
        <v>19.06054729584141</v>
      </c>
      <c r="E56" s="13">
        <f>$B$55*$B$50</f>
        <v>19.06054729584141</v>
      </c>
      <c r="F56" s="13">
        <f>$B$55*$B$50</f>
        <v>19.06054729584141</v>
      </c>
      <c r="G56" s="25"/>
    </row>
    <row r="57" spans="1:7" x14ac:dyDescent="0.15">
      <c r="A57" s="7"/>
      <c r="B57" s="8"/>
      <c r="C57" s="8"/>
      <c r="D57" s="8"/>
      <c r="E57" s="8"/>
      <c r="F57" s="8"/>
    </row>
    <row r="58" spans="1:7" x14ac:dyDescent="0.15">
      <c r="A58" s="4"/>
      <c r="B58" s="4" t="s">
        <v>14</v>
      </c>
      <c r="C58" s="4" t="s">
        <v>132</v>
      </c>
      <c r="D58" s="41" t="s">
        <v>101</v>
      </c>
    </row>
    <row r="59" spans="1:7" x14ac:dyDescent="0.15">
      <c r="A59" s="7" t="s">
        <v>128</v>
      </c>
      <c r="B59" s="30">
        <f>NPV(k,C46:F46)+B46</f>
        <v>13.397308926985851</v>
      </c>
      <c r="C59" s="30">
        <f>C46</f>
        <v>20</v>
      </c>
      <c r="D59" s="11">
        <f>IRR(B46:F46)</f>
        <v>0.21862269609829066</v>
      </c>
      <c r="F59" s="25"/>
    </row>
    <row r="60" spans="1:7" x14ac:dyDescent="0.15">
      <c r="A60" s="7" t="s">
        <v>129</v>
      </c>
      <c r="B60" s="30">
        <f>NPV(k,C47:F47)+B47</f>
        <v>10.419370261594139</v>
      </c>
      <c r="C60" s="30">
        <f>C56</f>
        <v>19.06054729584141</v>
      </c>
      <c r="D60" s="11">
        <f>IRR(B47:F47)</f>
        <v>0.17555026786659389</v>
      </c>
      <c r="F60" s="25"/>
    </row>
    <row r="61" spans="1:7" x14ac:dyDescent="0.15">
      <c r="B61" s="25"/>
      <c r="D61" s="25"/>
    </row>
    <row r="62" spans="1:7" x14ac:dyDescent="0.15">
      <c r="D62" s="25"/>
    </row>
    <row r="65" spans="1:8" x14ac:dyDescent="0.15">
      <c r="A65" s="2" t="s">
        <v>304</v>
      </c>
    </row>
    <row r="75" spans="1:8" x14ac:dyDescent="0.15">
      <c r="A75" s="7"/>
      <c r="B75" s="13"/>
      <c r="C75" s="12"/>
      <c r="D75" s="8"/>
      <c r="E75" s="8"/>
      <c r="F75" s="8"/>
      <c r="G75" s="8"/>
      <c r="H75" s="8"/>
    </row>
    <row r="76" spans="1:8" x14ac:dyDescent="0.15">
      <c r="A76" s="7"/>
      <c r="B76" s="13"/>
      <c r="C76" s="8"/>
      <c r="D76" s="8"/>
      <c r="E76" s="8"/>
      <c r="F76" s="8"/>
      <c r="G76" s="8"/>
      <c r="H76" s="8"/>
    </row>
    <row r="77" spans="1:8" x14ac:dyDescent="0.15">
      <c r="A77" s="7"/>
      <c r="B77" s="8"/>
      <c r="C77" s="8"/>
      <c r="D77" s="8"/>
      <c r="E77" s="8"/>
      <c r="F77" s="8"/>
      <c r="G77" s="8"/>
      <c r="H77" s="8"/>
    </row>
    <row r="83" spans="1:12" x14ac:dyDescent="0.15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x14ac:dyDescent="0.15">
      <c r="A84" s="7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x14ac:dyDescent="0.15">
      <c r="A85" s="7"/>
      <c r="B85" s="13"/>
      <c r="C85" s="12"/>
      <c r="D85" s="8"/>
      <c r="E85" s="8"/>
      <c r="F85" s="8"/>
      <c r="G85" s="8"/>
      <c r="H85" s="8"/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scale="39" orientation="portrait" blackAndWhite="1" r:id="rId1"/>
  <ignoredErrors>
    <ignoredError sqref="B5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3"/>
  <sheetViews>
    <sheetView zoomScaleNormal="100" workbookViewId="0"/>
  </sheetViews>
  <sheetFormatPr baseColWidth="10" defaultColWidth="11.5" defaultRowHeight="14" x14ac:dyDescent="0.15"/>
  <cols>
    <col min="1" max="10" width="11.5" style="2" customWidth="1"/>
    <col min="11" max="16384" width="11.5" style="2"/>
  </cols>
  <sheetData>
    <row r="1" spans="1:10" x14ac:dyDescent="0.15">
      <c r="A1" s="38" t="s">
        <v>212</v>
      </c>
    </row>
    <row r="2" spans="1:10" x14ac:dyDescent="0.15">
      <c r="A2" s="38"/>
      <c r="C2" s="7"/>
      <c r="D2" s="23"/>
    </row>
    <row r="3" spans="1:10" x14ac:dyDescent="0.15">
      <c r="A3" s="38"/>
      <c r="B3" s="7" t="s">
        <v>12</v>
      </c>
      <c r="C3" s="23">
        <v>0.1</v>
      </c>
      <c r="D3" s="23"/>
    </row>
    <row r="4" spans="1:10" x14ac:dyDescent="0.15">
      <c r="A4" s="38"/>
      <c r="C4" s="7"/>
      <c r="D4" s="23"/>
    </row>
    <row r="5" spans="1:10" x14ac:dyDescent="0.15">
      <c r="A5" s="4" t="s">
        <v>194</v>
      </c>
      <c r="B5" s="4">
        <v>0</v>
      </c>
      <c r="C5" s="4">
        <v>1</v>
      </c>
      <c r="D5" s="4">
        <v>2</v>
      </c>
      <c r="E5" s="4">
        <v>3</v>
      </c>
      <c r="F5" s="34" t="s">
        <v>14</v>
      </c>
      <c r="G5" s="35" t="s">
        <v>103</v>
      </c>
      <c r="H5" s="34" t="s">
        <v>133</v>
      </c>
      <c r="I5" s="35" t="s">
        <v>103</v>
      </c>
      <c r="J5" s="34" t="s">
        <v>134</v>
      </c>
    </row>
    <row r="6" spans="1:10" x14ac:dyDescent="0.15">
      <c r="A6" s="7" t="s">
        <v>128</v>
      </c>
      <c r="B6" s="8">
        <v>-100</v>
      </c>
      <c r="C6" s="8">
        <v>50</v>
      </c>
      <c r="D6" s="8">
        <v>50</v>
      </c>
      <c r="E6" s="8">
        <v>30</v>
      </c>
      <c r="F6" s="48">
        <f>B6+NPV(k,C6:E6)</f>
        <v>9.3163035311795426</v>
      </c>
      <c r="G6" s="49">
        <f>RANK(F6,F$6:F$8)</f>
        <v>1</v>
      </c>
      <c r="H6" s="79">
        <f>F6/(-B6)</f>
        <v>9.3163035311795428E-2</v>
      </c>
      <c r="I6" s="49">
        <f>RANK(H6,H$6:H$8)</f>
        <v>3</v>
      </c>
      <c r="J6" s="50">
        <f>+G6-I6</f>
        <v>-2</v>
      </c>
    </row>
    <row r="7" spans="1:10" x14ac:dyDescent="0.15">
      <c r="A7" s="7" t="s">
        <v>129</v>
      </c>
      <c r="B7" s="2">
        <v>-50</v>
      </c>
      <c r="C7" s="8">
        <v>20</v>
      </c>
      <c r="D7" s="8">
        <v>25</v>
      </c>
      <c r="E7" s="2">
        <v>25</v>
      </c>
      <c r="F7" s="48">
        <f>B7+NPV(k,C7:E7)</f>
        <v>7.625845229151011</v>
      </c>
      <c r="G7" s="49">
        <f>RANK(F7,F$6:F$8)</f>
        <v>3</v>
      </c>
      <c r="H7" s="79">
        <f>F7/(-B7)</f>
        <v>0.15251690458302022</v>
      </c>
      <c r="I7" s="49">
        <f>RANK(H7,H$6:H$8)</f>
        <v>2</v>
      </c>
      <c r="J7" s="50">
        <f>+G7-I7</f>
        <v>1</v>
      </c>
    </row>
    <row r="8" spans="1:10" x14ac:dyDescent="0.15">
      <c r="A8" s="7" t="s">
        <v>135</v>
      </c>
      <c r="B8" s="2">
        <v>-50</v>
      </c>
      <c r="C8" s="2">
        <v>15</v>
      </c>
      <c r="D8" s="8">
        <v>40</v>
      </c>
      <c r="E8" s="2">
        <v>15</v>
      </c>
      <c r="F8" s="48">
        <f>B8+NPV(k,C8:E8)</f>
        <v>7.9639368895567202</v>
      </c>
      <c r="G8" s="49">
        <f>RANK(F8,F$6:F$8)</f>
        <v>2</v>
      </c>
      <c r="H8" s="79">
        <f>F8/(-B8)</f>
        <v>0.15927873779113441</v>
      </c>
      <c r="I8" s="49">
        <f>RANK(H8,H$6:H$8)</f>
        <v>1</v>
      </c>
      <c r="J8" s="50">
        <f>+G8-I8</f>
        <v>1</v>
      </c>
    </row>
    <row r="9" spans="1:10" x14ac:dyDescent="0.15">
      <c r="A9" s="7"/>
      <c r="C9" s="40"/>
      <c r="F9" s="25"/>
    </row>
    <row r="10" spans="1:10" x14ac:dyDescent="0.15">
      <c r="A10" s="7"/>
      <c r="G10" s="25"/>
      <c r="I10" s="25"/>
    </row>
    <row r="13" spans="1:10" x14ac:dyDescent="0.15">
      <c r="A13" s="2" t="s">
        <v>304</v>
      </c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blackAndWhite="1" r:id="rId1"/>
  <ignoredErrors>
    <ignoredError sqref="H6:H8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05"/>
  <sheetViews>
    <sheetView zoomScaleNormal="100" workbookViewId="0"/>
  </sheetViews>
  <sheetFormatPr baseColWidth="10" defaultColWidth="11.5" defaultRowHeight="14" x14ac:dyDescent="0.15"/>
  <cols>
    <col min="1" max="1" width="28.83203125" style="2" customWidth="1"/>
    <col min="2" max="2" width="11.5" style="2" customWidth="1"/>
    <col min="3" max="4" width="18.83203125" style="2" customWidth="1"/>
    <col min="5" max="5" width="17.6640625" style="2" customWidth="1"/>
    <col min="6" max="17" width="11.5" style="2" customWidth="1"/>
    <col min="18" max="16384" width="11.5" style="2"/>
  </cols>
  <sheetData>
    <row r="1" spans="1:14" x14ac:dyDescent="0.15">
      <c r="A1" s="38" t="s">
        <v>211</v>
      </c>
    </row>
    <row r="2" spans="1:14" x14ac:dyDescent="0.15">
      <c r="A2" s="38"/>
      <c r="C2" s="7"/>
      <c r="D2" s="23"/>
    </row>
    <row r="3" spans="1:14" x14ac:dyDescent="0.15">
      <c r="A3" s="38"/>
      <c r="B3" s="7" t="s">
        <v>12</v>
      </c>
      <c r="C3" s="23">
        <v>0.1</v>
      </c>
      <c r="D3" s="23"/>
    </row>
    <row r="4" spans="1:14" x14ac:dyDescent="0.15">
      <c r="A4" s="38"/>
      <c r="C4" s="7"/>
      <c r="D4" s="23"/>
    </row>
    <row r="5" spans="1:14" ht="15" customHeight="1" x14ac:dyDescent="0.15">
      <c r="A5" s="4" t="s">
        <v>194</v>
      </c>
      <c r="B5" s="4">
        <v>0</v>
      </c>
      <c r="C5" s="4">
        <v>1</v>
      </c>
      <c r="D5" s="4">
        <v>2</v>
      </c>
      <c r="E5" s="4">
        <v>3</v>
      </c>
      <c r="F5" s="34" t="s">
        <v>14</v>
      </c>
      <c r="G5" s="35" t="s">
        <v>103</v>
      </c>
      <c r="H5" s="84" t="s">
        <v>190</v>
      </c>
      <c r="I5" s="84" t="s">
        <v>103</v>
      </c>
      <c r="J5" s="77" t="s">
        <v>145</v>
      </c>
      <c r="K5" s="77" t="s">
        <v>103</v>
      </c>
    </row>
    <row r="6" spans="1:14" x14ac:dyDescent="0.15">
      <c r="A6" s="7" t="s">
        <v>128</v>
      </c>
      <c r="B6" s="8">
        <v>-100</v>
      </c>
      <c r="C6" s="8">
        <v>50</v>
      </c>
      <c r="D6" s="8">
        <v>50</v>
      </c>
      <c r="E6" s="8">
        <v>30</v>
      </c>
      <c r="F6" s="48">
        <f>B6+NPV(k,C6:E6)</f>
        <v>9.3163035311795426</v>
      </c>
      <c r="G6" s="85">
        <f>RANK(F6,$F$6:$F$8)</f>
        <v>1</v>
      </c>
      <c r="H6" s="85">
        <f>IF(C6&gt;=-B6,$C$5,IF((D6+C6)&gt;=-B6,$D$5,IF((E6+D6+C6)&gt;=-B6,$E$5,"keine Amortisation")))</f>
        <v>2</v>
      </c>
      <c r="I6" s="85">
        <f>RANK(H6,$H$6:$H$8,1)</f>
        <v>1</v>
      </c>
      <c r="J6" s="78">
        <f>IF(NPV(k,C6)&gt;=-B6,$C$5,IF(NPV(k,C6:D6)&gt;=-B6,$D$5,IF(NPV(k,C6:E6)&gt;=-B6,$E$5,"keine Amortisation")))</f>
        <v>3</v>
      </c>
      <c r="K6" s="78">
        <f>RANK(J6,$J$6:$J$8,1)</f>
        <v>1</v>
      </c>
    </row>
    <row r="7" spans="1:14" x14ac:dyDescent="0.15">
      <c r="A7" s="7" t="s">
        <v>129</v>
      </c>
      <c r="B7" s="2">
        <v>-50</v>
      </c>
      <c r="C7" s="8">
        <v>20</v>
      </c>
      <c r="D7" s="8">
        <v>25</v>
      </c>
      <c r="E7" s="2">
        <v>25</v>
      </c>
      <c r="F7" s="48">
        <f>B7+NPV(k,C7:E7)</f>
        <v>7.625845229151011</v>
      </c>
      <c r="G7" s="85">
        <f>RANK(F7,$F$6:$F$8)</f>
        <v>3</v>
      </c>
      <c r="H7" s="85">
        <f>IF(C7&gt;=-B7,$C$5,IF((D7+C7)&gt;=-B7,$D$5,IF((E7+D7+C7)&gt;=-B7,$E$5,"keine Amortisation")))</f>
        <v>3</v>
      </c>
      <c r="I7" s="85">
        <f>RANK(H7,$H$6:$H$8,1)</f>
        <v>3</v>
      </c>
      <c r="J7" s="78">
        <f>IF(NPV(k,C7)&gt;=-B7,$C$5,IF(NPV(k,C7:D7)&gt;=-B7,$D$5,IF(NPV(k,C7:E7)&gt;=-B7,$E$5,"keine Amortisation")))</f>
        <v>3</v>
      </c>
      <c r="K7" s="78">
        <f>RANK(J7,$J$6:$J$8,1)</f>
        <v>1</v>
      </c>
    </row>
    <row r="8" spans="1:14" x14ac:dyDescent="0.15">
      <c r="A8" s="7" t="s">
        <v>135</v>
      </c>
      <c r="B8" s="2">
        <v>-50</v>
      </c>
      <c r="C8" s="2">
        <v>15</v>
      </c>
      <c r="D8" s="8">
        <v>40</v>
      </c>
      <c r="E8" s="2">
        <v>15</v>
      </c>
      <c r="F8" s="48">
        <f>B8+NPV(k,C8:E8)</f>
        <v>7.9639368895567202</v>
      </c>
      <c r="G8" s="85">
        <f>RANK(F8,$F$6:$F$8)</f>
        <v>2</v>
      </c>
      <c r="H8" s="85">
        <f>IF(C8&gt;=-B8,$C$5,IF((D8+C8)&gt;=-B8,$D$5,IF((E8+D8+C8)&gt;=-B8,$E$5,"keine Amortisation")))</f>
        <v>2</v>
      </c>
      <c r="I8" s="85">
        <f>RANK(H8,$H$6:$H$8,1)</f>
        <v>1</v>
      </c>
      <c r="J8" s="78">
        <f>IF(NPV(k,C8)&gt;=-B8,$C$5,IF(NPV(k,C8:D8)&gt;=-B8,$D$5,IF(NPV(k,C8:E8)&gt;=-B8,$E$5,"keine Amortisation")))</f>
        <v>3</v>
      </c>
      <c r="K8" s="78">
        <f>RANK(J8,$J$6:$J$8,1)</f>
        <v>1</v>
      </c>
    </row>
    <row r="9" spans="1:14" s="111" customFormat="1" x14ac:dyDescent="0.2">
      <c r="A9" s="110"/>
      <c r="B9" s="105"/>
      <c r="E9" s="105"/>
    </row>
    <row r="10" spans="1:14" x14ac:dyDescent="0.15">
      <c r="A10" s="7"/>
      <c r="H10" s="111"/>
      <c r="I10" s="111"/>
    </row>
    <row r="11" spans="1:14" x14ac:dyDescent="0.15">
      <c r="A11" s="7"/>
      <c r="J11" s="111"/>
      <c r="K11" s="111"/>
    </row>
    <row r="12" spans="1:14" x14ac:dyDescent="0.15">
      <c r="A12" s="38" t="s">
        <v>239</v>
      </c>
    </row>
    <row r="14" spans="1:14" ht="15" x14ac:dyDescent="0.2">
      <c r="C14" s="118" t="s">
        <v>227</v>
      </c>
      <c r="D14" s="118" t="s">
        <v>226</v>
      </c>
      <c r="E14"/>
      <c r="F14"/>
      <c r="G14"/>
      <c r="H14"/>
      <c r="I14"/>
      <c r="J14"/>
      <c r="K14"/>
      <c r="L14"/>
      <c r="M14"/>
      <c r="N14"/>
    </row>
    <row r="15" spans="1:14" ht="15" x14ac:dyDescent="0.2">
      <c r="A15" s="2" t="s">
        <v>7</v>
      </c>
      <c r="B15" s="118" t="s">
        <v>238</v>
      </c>
      <c r="C15" s="8">
        <v>25000</v>
      </c>
      <c r="D15" s="8">
        <v>300000</v>
      </c>
      <c r="E15"/>
      <c r="F15"/>
      <c r="G15"/>
      <c r="H15"/>
      <c r="I15"/>
      <c r="J15"/>
      <c r="K15"/>
      <c r="L15"/>
      <c r="M15"/>
      <c r="N15"/>
    </row>
    <row r="16" spans="1:14" ht="15" x14ac:dyDescent="0.2">
      <c r="A16" s="2" t="s">
        <v>237</v>
      </c>
      <c r="B16" s="118" t="s">
        <v>236</v>
      </c>
      <c r="C16" s="8">
        <v>10000</v>
      </c>
      <c r="D16" s="8">
        <v>16000</v>
      </c>
      <c r="E16"/>
      <c r="F16"/>
      <c r="G16"/>
      <c r="H16"/>
      <c r="I16"/>
      <c r="J16"/>
      <c r="K16"/>
      <c r="L16"/>
      <c r="M16"/>
      <c r="N16"/>
    </row>
    <row r="17" spans="1:14" ht="15" x14ac:dyDescent="0.2">
      <c r="A17" s="2" t="s">
        <v>235</v>
      </c>
      <c r="B17" s="118" t="s">
        <v>232</v>
      </c>
      <c r="C17" s="8">
        <v>12000</v>
      </c>
      <c r="D17" s="8">
        <v>40000</v>
      </c>
      <c r="E17"/>
      <c r="F17"/>
      <c r="G17"/>
      <c r="H17"/>
      <c r="I17"/>
      <c r="J17"/>
      <c r="K17"/>
      <c r="L17"/>
      <c r="M17"/>
      <c r="N17"/>
    </row>
    <row r="18" spans="1:14" ht="15" x14ac:dyDescent="0.2">
      <c r="A18" s="2" t="s">
        <v>159</v>
      </c>
      <c r="B18" s="118" t="s">
        <v>232</v>
      </c>
      <c r="C18" s="8">
        <v>2500</v>
      </c>
      <c r="D18" s="8">
        <v>4000</v>
      </c>
      <c r="E18"/>
      <c r="F18"/>
      <c r="G18"/>
      <c r="H18"/>
      <c r="I18"/>
      <c r="J18"/>
      <c r="K18"/>
      <c r="L18"/>
      <c r="M18"/>
      <c r="N18"/>
    </row>
    <row r="19" spans="1:14" ht="15" x14ac:dyDescent="0.2">
      <c r="A19" s="2" t="s">
        <v>234</v>
      </c>
      <c r="B19" s="118" t="s">
        <v>232</v>
      </c>
      <c r="C19" s="8">
        <v>40000</v>
      </c>
      <c r="D19" s="8"/>
      <c r="E19"/>
      <c r="F19"/>
      <c r="G19"/>
      <c r="H19"/>
      <c r="I19"/>
      <c r="J19"/>
      <c r="K19"/>
      <c r="L19"/>
      <c r="M19"/>
      <c r="N19"/>
    </row>
    <row r="20" spans="1:14" ht="15" x14ac:dyDescent="0.2">
      <c r="A20" s="2" t="s">
        <v>233</v>
      </c>
      <c r="B20" s="118" t="s">
        <v>232</v>
      </c>
      <c r="C20" s="8">
        <v>30000</v>
      </c>
      <c r="D20" s="8">
        <v>35000</v>
      </c>
      <c r="E20"/>
      <c r="F20"/>
      <c r="G20"/>
      <c r="H20"/>
      <c r="I20"/>
      <c r="J20"/>
      <c r="K20"/>
      <c r="L20"/>
      <c r="M20"/>
      <c r="N20"/>
    </row>
    <row r="21" spans="1:14" ht="15" x14ac:dyDescent="0.2">
      <c r="A21" s="2" t="s">
        <v>166</v>
      </c>
      <c r="B21" s="118" t="s">
        <v>232</v>
      </c>
      <c r="C21" s="8">
        <v>5000</v>
      </c>
      <c r="D21" s="8">
        <v>2200</v>
      </c>
      <c r="E21"/>
      <c r="F21"/>
      <c r="G21"/>
      <c r="H21"/>
      <c r="I21"/>
      <c r="J21"/>
      <c r="K21"/>
      <c r="L21"/>
      <c r="M21"/>
      <c r="N21"/>
    </row>
    <row r="22" spans="1:14" ht="15" x14ac:dyDescent="0.2">
      <c r="A22" s="2" t="s">
        <v>149</v>
      </c>
      <c r="B22" s="118" t="s">
        <v>231</v>
      </c>
      <c r="C22" s="8">
        <v>8</v>
      </c>
      <c r="D22" s="8">
        <v>10</v>
      </c>
      <c r="E22"/>
      <c r="F22"/>
      <c r="G22"/>
      <c r="H22"/>
      <c r="I22"/>
      <c r="J22"/>
      <c r="K22"/>
      <c r="L22"/>
      <c r="M22"/>
      <c r="N22"/>
    </row>
    <row r="23" spans="1:14" ht="15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 ht="15" x14ac:dyDescent="0.2">
      <c r="B24" s="118" t="s">
        <v>230</v>
      </c>
      <c r="C24" s="118" t="s">
        <v>227</v>
      </c>
      <c r="D24" s="118" t="s">
        <v>226</v>
      </c>
      <c r="E24" s="118" t="s">
        <v>228</v>
      </c>
      <c r="F24"/>
      <c r="G24"/>
      <c r="H24"/>
      <c r="I24"/>
      <c r="J24"/>
      <c r="K24"/>
      <c r="L24"/>
      <c r="M24"/>
      <c r="N24"/>
    </row>
    <row r="25" spans="1:14" ht="15" x14ac:dyDescent="0.2">
      <c r="A25" s="2" t="s">
        <v>170</v>
      </c>
      <c r="B25" s="8">
        <v>4000</v>
      </c>
      <c r="C25" s="8">
        <f>(C$15/C$22)+(C$15/2*k)+C$17+C$18+(C$19+C$20+C$21)/C$16*$B25</f>
        <v>48875</v>
      </c>
      <c r="D25" s="8">
        <f>(D$15/D$22)+(D$15/2*k)+D$17+D$18+(D$19+D$20+D$21)/D$16*$B25</f>
        <v>98300</v>
      </c>
      <c r="E25" s="8">
        <f>$B25*$E28</f>
        <v>44000</v>
      </c>
      <c r="F25"/>
      <c r="G25"/>
      <c r="H25"/>
      <c r="I25"/>
      <c r="J25"/>
      <c r="K25"/>
      <c r="L25"/>
      <c r="M25"/>
      <c r="N25"/>
    </row>
    <row r="26" spans="1:14" ht="15" x14ac:dyDescent="0.2">
      <c r="B26" s="8">
        <v>10000</v>
      </c>
      <c r="C26" s="8">
        <f>(C$15/C$22)+(C$15/2*k)+C$17+C$18+(C$19+C$20+C$21)/C$16*$B26</f>
        <v>93875</v>
      </c>
      <c r="D26" s="8">
        <f>(D$15/D$22)+(D$15/2*k)+D$17+D$18+(D$19+D$20+D$21)/D$16*$B26</f>
        <v>112250</v>
      </c>
      <c r="E26" s="8">
        <f>$B26*$E29</f>
        <v>110000</v>
      </c>
      <c r="F26"/>
      <c r="G26"/>
      <c r="H26"/>
      <c r="I26"/>
      <c r="J26"/>
      <c r="K26"/>
      <c r="L26"/>
      <c r="M26"/>
      <c r="N26"/>
    </row>
    <row r="27" spans="1:14" ht="15" x14ac:dyDescent="0.2">
      <c r="B27" s="8">
        <v>15000</v>
      </c>
      <c r="C27" s="8">
        <f>C26+(B27-C16)*E28</f>
        <v>148875</v>
      </c>
      <c r="D27" s="8">
        <f>(D$15/D$22)+(D$15/2*k)+D$17+D$18+(D$19+D$20+D$21)/D$16*$B27</f>
        <v>123875</v>
      </c>
      <c r="E27" s="8">
        <f>$B27*$E30</f>
        <v>165000</v>
      </c>
      <c r="F27"/>
      <c r="G27"/>
      <c r="H27"/>
      <c r="I27"/>
      <c r="J27"/>
      <c r="K27"/>
      <c r="L27"/>
      <c r="M27"/>
      <c r="N27"/>
    </row>
    <row r="28" spans="1:14" ht="15" x14ac:dyDescent="0.2">
      <c r="A28" s="2" t="s">
        <v>171</v>
      </c>
      <c r="B28" s="8">
        <f>B25</f>
        <v>4000</v>
      </c>
      <c r="C28" s="113">
        <f t="shared" ref="C28:D30" si="0">C25/$B28</f>
        <v>12.21875</v>
      </c>
      <c r="D28" s="113">
        <f t="shared" si="0"/>
        <v>24.574999999999999</v>
      </c>
      <c r="E28" s="113">
        <v>11</v>
      </c>
      <c r="F28"/>
      <c r="G28"/>
      <c r="H28"/>
      <c r="I28"/>
      <c r="J28"/>
      <c r="K28"/>
      <c r="L28"/>
      <c r="M28"/>
      <c r="N28"/>
    </row>
    <row r="29" spans="1:14" ht="15" x14ac:dyDescent="0.2">
      <c r="B29" s="8">
        <f>B26</f>
        <v>10000</v>
      </c>
      <c r="C29" s="113">
        <f t="shared" si="0"/>
        <v>9.3874999999999993</v>
      </c>
      <c r="D29" s="113">
        <f t="shared" si="0"/>
        <v>11.225</v>
      </c>
      <c r="E29" s="113">
        <v>11</v>
      </c>
      <c r="J29"/>
      <c r="K29"/>
      <c r="L29"/>
      <c r="M29"/>
      <c r="N29"/>
    </row>
    <row r="30" spans="1:14" ht="15" x14ac:dyDescent="0.2">
      <c r="B30" s="8">
        <f>B27</f>
        <v>15000</v>
      </c>
      <c r="C30" s="113">
        <f t="shared" si="0"/>
        <v>9.9250000000000007</v>
      </c>
      <c r="D30" s="113">
        <f t="shared" si="0"/>
        <v>8.2583333333333329</v>
      </c>
      <c r="E30" s="113">
        <v>11</v>
      </c>
      <c r="J30"/>
      <c r="K30"/>
      <c r="L30"/>
      <c r="M30"/>
      <c r="N30"/>
    </row>
    <row r="31" spans="1:14" ht="75" customHeight="1" x14ac:dyDescent="0.2">
      <c r="B31" s="8"/>
      <c r="C31" s="113"/>
      <c r="D31" s="113"/>
      <c r="E31" s="113"/>
      <c r="J31"/>
      <c r="K31"/>
      <c r="L31"/>
      <c r="M31"/>
      <c r="N31"/>
    </row>
    <row r="32" spans="1:14" ht="15" x14ac:dyDescent="0.2">
      <c r="A32"/>
      <c r="B32"/>
      <c r="C32"/>
      <c r="D32" s="113"/>
      <c r="J32"/>
      <c r="K32"/>
      <c r="L32"/>
      <c r="M32"/>
      <c r="N32"/>
    </row>
    <row r="33" spans="1:14" ht="15" x14ac:dyDescent="0.2">
      <c r="A33"/>
      <c r="B33"/>
      <c r="C33"/>
      <c r="D33" s="113"/>
      <c r="E33" s="113"/>
      <c r="J33"/>
      <c r="K33"/>
      <c r="L33"/>
      <c r="M33"/>
      <c r="N33"/>
    </row>
    <row r="34" spans="1:14" ht="15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 ht="15" x14ac:dyDescent="0.2">
      <c r="A35" s="2" t="s">
        <v>229</v>
      </c>
      <c r="B35" s="7" t="s">
        <v>228</v>
      </c>
      <c r="C35" s="7" t="s">
        <v>227</v>
      </c>
      <c r="D35" s="7" t="s">
        <v>226</v>
      </c>
      <c r="E35" s="7" t="s">
        <v>225</v>
      </c>
      <c r="G35"/>
      <c r="H35"/>
      <c r="I35"/>
      <c r="J35"/>
      <c r="K35"/>
      <c r="L35"/>
      <c r="M35"/>
      <c r="N35"/>
    </row>
    <row r="36" spans="1:14" ht="15" x14ac:dyDescent="0.2">
      <c r="A36" s="8">
        <v>2500</v>
      </c>
      <c r="B36" s="8">
        <f t="shared" ref="B36:B67" si="1">A36*11</f>
        <v>27500</v>
      </c>
      <c r="C36" s="8">
        <f t="shared" ref="C36:D67" si="2">IF($A36&lt;=C$16,(C$15/C$22)+(C$15/2*k)+C$17+C$18+(C$19+C$20+C$21)/C$16*$A36,(C$15/C$22)+(C$15/2*k)+C$17+C$18+(C$19+C$20+C$21)/C$16*C$16+$E$28*($A36-C$16))</f>
        <v>37625</v>
      </c>
      <c r="D36" s="8">
        <f t="shared" si="2"/>
        <v>94812.5</v>
      </c>
      <c r="E36" s="8">
        <f t="shared" ref="E36:E67" si="3">MIN(B36:D36)</f>
        <v>27500</v>
      </c>
      <c r="G36"/>
      <c r="H36"/>
      <c r="I36"/>
      <c r="J36"/>
      <c r="K36"/>
      <c r="L36"/>
      <c r="M36"/>
      <c r="N36"/>
    </row>
    <row r="37" spans="1:14" ht="15" x14ac:dyDescent="0.2">
      <c r="A37" s="8">
        <v>3000</v>
      </c>
      <c r="B37" s="8">
        <f t="shared" si="1"/>
        <v>33000</v>
      </c>
      <c r="C37" s="8">
        <f t="shared" si="2"/>
        <v>41375</v>
      </c>
      <c r="D37" s="8">
        <f t="shared" si="2"/>
        <v>95975</v>
      </c>
      <c r="E37" s="8">
        <f t="shared" si="3"/>
        <v>33000</v>
      </c>
      <c r="G37"/>
      <c r="H37"/>
      <c r="I37"/>
      <c r="J37"/>
      <c r="K37"/>
      <c r="L37"/>
      <c r="M37"/>
      <c r="N37"/>
    </row>
    <row r="38" spans="1:14" ht="15" x14ac:dyDescent="0.2">
      <c r="A38" s="8">
        <v>3500</v>
      </c>
      <c r="B38" s="8">
        <f t="shared" si="1"/>
        <v>38500</v>
      </c>
      <c r="C38" s="8">
        <f t="shared" si="2"/>
        <v>45125</v>
      </c>
      <c r="D38" s="8">
        <f t="shared" si="2"/>
        <v>97137.5</v>
      </c>
      <c r="E38" s="8">
        <f t="shared" si="3"/>
        <v>38500</v>
      </c>
      <c r="G38"/>
      <c r="H38"/>
      <c r="I38"/>
      <c r="J38"/>
      <c r="K38"/>
      <c r="L38"/>
      <c r="M38"/>
      <c r="N38"/>
    </row>
    <row r="39" spans="1:14" ht="15" x14ac:dyDescent="0.2">
      <c r="A39" s="8">
        <v>4000</v>
      </c>
      <c r="B39" s="8">
        <f t="shared" si="1"/>
        <v>44000</v>
      </c>
      <c r="C39" s="8">
        <f t="shared" si="2"/>
        <v>48875</v>
      </c>
      <c r="D39" s="8">
        <f t="shared" si="2"/>
        <v>98300</v>
      </c>
      <c r="E39" s="8">
        <f t="shared" si="3"/>
        <v>44000</v>
      </c>
      <c r="G39"/>
      <c r="H39"/>
      <c r="I39"/>
      <c r="J39"/>
      <c r="K39"/>
      <c r="L39"/>
      <c r="M39"/>
      <c r="N39"/>
    </row>
    <row r="40" spans="1:14" ht="15" x14ac:dyDescent="0.2">
      <c r="A40" s="8">
        <v>4500</v>
      </c>
      <c r="B40" s="8">
        <f t="shared" si="1"/>
        <v>49500</v>
      </c>
      <c r="C40" s="8">
        <f t="shared" si="2"/>
        <v>52625</v>
      </c>
      <c r="D40" s="8">
        <f t="shared" si="2"/>
        <v>99462.5</v>
      </c>
      <c r="E40" s="8">
        <f t="shared" si="3"/>
        <v>49500</v>
      </c>
      <c r="G40"/>
      <c r="H40"/>
      <c r="I40"/>
      <c r="J40"/>
      <c r="K40"/>
      <c r="L40"/>
      <c r="M40"/>
      <c r="N40"/>
    </row>
    <row r="41" spans="1:14" ht="15" x14ac:dyDescent="0.2">
      <c r="A41" s="8">
        <v>5000</v>
      </c>
      <c r="B41" s="8">
        <f t="shared" si="1"/>
        <v>55000</v>
      </c>
      <c r="C41" s="8">
        <f t="shared" si="2"/>
        <v>56375</v>
      </c>
      <c r="D41" s="8">
        <f t="shared" si="2"/>
        <v>100625</v>
      </c>
      <c r="E41" s="8">
        <f t="shared" si="3"/>
        <v>55000</v>
      </c>
      <c r="G41"/>
      <c r="H41"/>
      <c r="I41"/>
      <c r="J41"/>
      <c r="K41"/>
      <c r="L41"/>
      <c r="M41"/>
      <c r="N41"/>
    </row>
    <row r="42" spans="1:14" ht="15" x14ac:dyDescent="0.2">
      <c r="A42" s="8">
        <v>5500</v>
      </c>
      <c r="B42" s="8">
        <f t="shared" si="1"/>
        <v>60500</v>
      </c>
      <c r="C42" s="8">
        <f t="shared" si="2"/>
        <v>60125</v>
      </c>
      <c r="D42" s="8">
        <f t="shared" si="2"/>
        <v>101787.5</v>
      </c>
      <c r="E42" s="8">
        <f t="shared" si="3"/>
        <v>60125</v>
      </c>
      <c r="G42"/>
      <c r="H42"/>
      <c r="I42"/>
      <c r="J42"/>
      <c r="K42"/>
      <c r="L42"/>
      <c r="M42"/>
      <c r="N42"/>
    </row>
    <row r="43" spans="1:14" ht="15" x14ac:dyDescent="0.2">
      <c r="A43" s="8">
        <v>6000</v>
      </c>
      <c r="B43" s="8">
        <f t="shared" si="1"/>
        <v>66000</v>
      </c>
      <c r="C43" s="8">
        <f t="shared" si="2"/>
        <v>63875</v>
      </c>
      <c r="D43" s="8">
        <f t="shared" si="2"/>
        <v>102950</v>
      </c>
      <c r="E43" s="8">
        <f t="shared" si="3"/>
        <v>63875</v>
      </c>
      <c r="G43"/>
      <c r="H43"/>
      <c r="I43"/>
      <c r="J43"/>
      <c r="K43"/>
      <c r="L43"/>
      <c r="M43"/>
      <c r="N43"/>
    </row>
    <row r="44" spans="1:14" ht="15" x14ac:dyDescent="0.2">
      <c r="A44" s="8">
        <v>6500</v>
      </c>
      <c r="B44" s="8">
        <f t="shared" si="1"/>
        <v>71500</v>
      </c>
      <c r="C44" s="8">
        <f t="shared" si="2"/>
        <v>67625</v>
      </c>
      <c r="D44" s="8">
        <f t="shared" si="2"/>
        <v>104112.5</v>
      </c>
      <c r="E44" s="8">
        <f t="shared" si="3"/>
        <v>67625</v>
      </c>
      <c r="G44"/>
      <c r="H44"/>
      <c r="I44"/>
      <c r="J44"/>
      <c r="K44"/>
      <c r="L44"/>
      <c r="M44"/>
      <c r="N44"/>
    </row>
    <row r="45" spans="1:14" ht="15" x14ac:dyDescent="0.2">
      <c r="A45" s="8">
        <v>7000</v>
      </c>
      <c r="B45" s="8">
        <f t="shared" si="1"/>
        <v>77000</v>
      </c>
      <c r="C45" s="8">
        <f t="shared" si="2"/>
        <v>71375</v>
      </c>
      <c r="D45" s="8">
        <f t="shared" si="2"/>
        <v>105275</v>
      </c>
      <c r="E45" s="8">
        <f t="shared" si="3"/>
        <v>71375</v>
      </c>
      <c r="G45"/>
      <c r="H45"/>
      <c r="I45"/>
      <c r="J45"/>
      <c r="K45"/>
      <c r="L45"/>
      <c r="M45"/>
      <c r="N45"/>
    </row>
    <row r="46" spans="1:14" ht="15" x14ac:dyDescent="0.2">
      <c r="A46" s="8">
        <v>7500</v>
      </c>
      <c r="B46" s="8">
        <f t="shared" si="1"/>
        <v>82500</v>
      </c>
      <c r="C46" s="8">
        <f t="shared" si="2"/>
        <v>75125</v>
      </c>
      <c r="D46" s="8">
        <f t="shared" si="2"/>
        <v>106437.5</v>
      </c>
      <c r="E46" s="8">
        <f t="shared" si="3"/>
        <v>75125</v>
      </c>
      <c r="G46"/>
      <c r="H46"/>
      <c r="I46"/>
      <c r="J46"/>
      <c r="K46"/>
      <c r="L46"/>
      <c r="M46"/>
      <c r="N46"/>
    </row>
    <row r="47" spans="1:14" ht="15" x14ac:dyDescent="0.2">
      <c r="A47" s="8">
        <v>8000</v>
      </c>
      <c r="B47" s="8">
        <f t="shared" si="1"/>
        <v>88000</v>
      </c>
      <c r="C47" s="8">
        <f t="shared" si="2"/>
        <v>78875</v>
      </c>
      <c r="D47" s="8">
        <f t="shared" si="2"/>
        <v>107600</v>
      </c>
      <c r="E47" s="8">
        <f t="shared" si="3"/>
        <v>78875</v>
      </c>
      <c r="G47"/>
      <c r="H47"/>
      <c r="I47"/>
      <c r="J47"/>
      <c r="K47"/>
      <c r="L47"/>
      <c r="M47"/>
      <c r="N47"/>
    </row>
    <row r="48" spans="1:14" ht="15" x14ac:dyDescent="0.2">
      <c r="A48" s="8">
        <v>8500</v>
      </c>
      <c r="B48" s="8">
        <f t="shared" si="1"/>
        <v>93500</v>
      </c>
      <c r="C48" s="8">
        <f t="shared" si="2"/>
        <v>82625</v>
      </c>
      <c r="D48" s="8">
        <f t="shared" si="2"/>
        <v>108762.5</v>
      </c>
      <c r="E48" s="8">
        <f t="shared" si="3"/>
        <v>82625</v>
      </c>
      <c r="G48"/>
      <c r="H48"/>
      <c r="I48"/>
      <c r="J48"/>
      <c r="K48"/>
      <c r="L48"/>
      <c r="M48"/>
      <c r="N48"/>
    </row>
    <row r="49" spans="1:14" ht="15" x14ac:dyDescent="0.2">
      <c r="A49" s="8">
        <v>9000</v>
      </c>
      <c r="B49" s="8">
        <f t="shared" si="1"/>
        <v>99000</v>
      </c>
      <c r="C49" s="8">
        <f t="shared" si="2"/>
        <v>86375</v>
      </c>
      <c r="D49" s="8">
        <f t="shared" si="2"/>
        <v>109925</v>
      </c>
      <c r="E49" s="8">
        <f t="shared" si="3"/>
        <v>86375</v>
      </c>
      <c r="G49"/>
      <c r="H49"/>
      <c r="I49"/>
      <c r="J49"/>
      <c r="K49"/>
      <c r="L49"/>
      <c r="M49"/>
      <c r="N49"/>
    </row>
    <row r="50" spans="1:14" ht="15" x14ac:dyDescent="0.2">
      <c r="A50" s="8">
        <v>9500</v>
      </c>
      <c r="B50" s="8">
        <f t="shared" si="1"/>
        <v>104500</v>
      </c>
      <c r="C50" s="8">
        <f t="shared" si="2"/>
        <v>90125</v>
      </c>
      <c r="D50" s="8">
        <f t="shared" si="2"/>
        <v>111087.5</v>
      </c>
      <c r="E50" s="8">
        <f t="shared" si="3"/>
        <v>90125</v>
      </c>
      <c r="G50"/>
      <c r="H50"/>
      <c r="I50"/>
      <c r="J50"/>
      <c r="K50"/>
      <c r="L50"/>
      <c r="M50"/>
      <c r="N50"/>
    </row>
    <row r="51" spans="1:14" ht="15" x14ac:dyDescent="0.2">
      <c r="A51" s="8">
        <v>10000</v>
      </c>
      <c r="B51" s="8">
        <f t="shared" si="1"/>
        <v>110000</v>
      </c>
      <c r="C51" s="8">
        <f t="shared" si="2"/>
        <v>93875</v>
      </c>
      <c r="D51" s="8">
        <f t="shared" si="2"/>
        <v>112250</v>
      </c>
      <c r="E51" s="8">
        <f t="shared" si="3"/>
        <v>93875</v>
      </c>
      <c r="G51"/>
      <c r="H51"/>
      <c r="I51"/>
      <c r="J51"/>
      <c r="K51"/>
      <c r="L51"/>
      <c r="M51"/>
      <c r="N51"/>
    </row>
    <row r="52" spans="1:14" ht="15" x14ac:dyDescent="0.2">
      <c r="A52" s="8">
        <v>10500</v>
      </c>
      <c r="B52" s="8">
        <f t="shared" si="1"/>
        <v>115500</v>
      </c>
      <c r="C52" s="8">
        <f t="shared" si="2"/>
        <v>99375</v>
      </c>
      <c r="D52" s="8">
        <f t="shared" si="2"/>
        <v>113412.5</v>
      </c>
      <c r="E52" s="8">
        <f t="shared" si="3"/>
        <v>99375</v>
      </c>
      <c r="G52"/>
      <c r="H52"/>
      <c r="I52"/>
      <c r="J52"/>
      <c r="K52"/>
      <c r="L52"/>
      <c r="M52"/>
      <c r="N52"/>
    </row>
    <row r="53" spans="1:14" ht="15" x14ac:dyDescent="0.2">
      <c r="A53" s="8">
        <v>11000</v>
      </c>
      <c r="B53" s="8">
        <f t="shared" si="1"/>
        <v>121000</v>
      </c>
      <c r="C53" s="8">
        <f t="shared" si="2"/>
        <v>104875</v>
      </c>
      <c r="D53" s="8">
        <f t="shared" si="2"/>
        <v>114575</v>
      </c>
      <c r="E53" s="8">
        <f t="shared" si="3"/>
        <v>104875</v>
      </c>
      <c r="G53"/>
      <c r="H53"/>
      <c r="I53"/>
      <c r="J53"/>
      <c r="K53"/>
      <c r="L53"/>
      <c r="M53"/>
      <c r="N53"/>
    </row>
    <row r="54" spans="1:14" ht="15" x14ac:dyDescent="0.2">
      <c r="A54" s="8">
        <v>11500</v>
      </c>
      <c r="B54" s="8">
        <f t="shared" si="1"/>
        <v>126500</v>
      </c>
      <c r="C54" s="8">
        <f t="shared" si="2"/>
        <v>110375</v>
      </c>
      <c r="D54" s="8">
        <f t="shared" si="2"/>
        <v>115737.5</v>
      </c>
      <c r="E54" s="8">
        <f t="shared" si="3"/>
        <v>110375</v>
      </c>
      <c r="G54"/>
      <c r="H54"/>
      <c r="I54"/>
      <c r="J54"/>
      <c r="K54"/>
      <c r="L54"/>
      <c r="M54"/>
      <c r="N54"/>
    </row>
    <row r="55" spans="1:14" ht="15" x14ac:dyDescent="0.2">
      <c r="A55" s="8">
        <v>12000</v>
      </c>
      <c r="B55" s="8">
        <f t="shared" si="1"/>
        <v>132000</v>
      </c>
      <c r="C55" s="8">
        <f t="shared" si="2"/>
        <v>115875</v>
      </c>
      <c r="D55" s="8">
        <f t="shared" si="2"/>
        <v>116900</v>
      </c>
      <c r="E55" s="8">
        <f t="shared" si="3"/>
        <v>115875</v>
      </c>
      <c r="G55"/>
      <c r="H55"/>
      <c r="I55"/>
      <c r="J55"/>
      <c r="K55"/>
      <c r="L55"/>
      <c r="M55"/>
      <c r="N55"/>
    </row>
    <row r="56" spans="1:14" ht="15" x14ac:dyDescent="0.2">
      <c r="A56" s="8">
        <v>12500</v>
      </c>
      <c r="B56" s="8">
        <f t="shared" si="1"/>
        <v>137500</v>
      </c>
      <c r="C56" s="8">
        <f t="shared" si="2"/>
        <v>121375</v>
      </c>
      <c r="D56" s="8">
        <f t="shared" si="2"/>
        <v>118062.5</v>
      </c>
      <c r="E56" s="8">
        <f t="shared" si="3"/>
        <v>118062.5</v>
      </c>
      <c r="G56"/>
      <c r="H56"/>
      <c r="I56"/>
      <c r="J56"/>
      <c r="K56"/>
      <c r="L56"/>
      <c r="M56"/>
      <c r="N56"/>
    </row>
    <row r="57" spans="1:14" ht="15" x14ac:dyDescent="0.2">
      <c r="A57" s="8">
        <v>13000</v>
      </c>
      <c r="B57" s="8">
        <f t="shared" si="1"/>
        <v>143000</v>
      </c>
      <c r="C57" s="8">
        <f t="shared" si="2"/>
        <v>126875</v>
      </c>
      <c r="D57" s="8">
        <f t="shared" si="2"/>
        <v>119225</v>
      </c>
      <c r="E57" s="8">
        <f t="shared" si="3"/>
        <v>119225</v>
      </c>
      <c r="G57"/>
      <c r="H57"/>
      <c r="I57"/>
      <c r="J57"/>
      <c r="K57"/>
      <c r="L57"/>
      <c r="M57"/>
      <c r="N57"/>
    </row>
    <row r="58" spans="1:14" ht="15" x14ac:dyDescent="0.2">
      <c r="A58" s="8">
        <v>13500</v>
      </c>
      <c r="B58" s="8">
        <f t="shared" si="1"/>
        <v>148500</v>
      </c>
      <c r="C58" s="8">
        <f t="shared" si="2"/>
        <v>132375</v>
      </c>
      <c r="D58" s="8">
        <f t="shared" si="2"/>
        <v>120387.5</v>
      </c>
      <c r="E58" s="8">
        <f t="shared" si="3"/>
        <v>120387.5</v>
      </c>
      <c r="G58"/>
      <c r="H58"/>
      <c r="I58"/>
      <c r="J58"/>
      <c r="K58"/>
      <c r="L58"/>
      <c r="M58"/>
      <c r="N58"/>
    </row>
    <row r="59" spans="1:14" ht="15" x14ac:dyDescent="0.2">
      <c r="A59" s="8">
        <v>14000</v>
      </c>
      <c r="B59" s="8">
        <f t="shared" si="1"/>
        <v>154000</v>
      </c>
      <c r="C59" s="8">
        <f t="shared" si="2"/>
        <v>137875</v>
      </c>
      <c r="D59" s="8">
        <f t="shared" si="2"/>
        <v>121550</v>
      </c>
      <c r="E59" s="8">
        <f t="shared" si="3"/>
        <v>121550</v>
      </c>
      <c r="G59"/>
      <c r="H59"/>
      <c r="I59"/>
      <c r="J59"/>
      <c r="K59"/>
      <c r="L59"/>
      <c r="M59"/>
      <c r="N59"/>
    </row>
    <row r="60" spans="1:14" ht="15" x14ac:dyDescent="0.2">
      <c r="A60" s="8">
        <v>14500</v>
      </c>
      <c r="B60" s="8">
        <f t="shared" si="1"/>
        <v>159500</v>
      </c>
      <c r="C60" s="8">
        <f t="shared" si="2"/>
        <v>143375</v>
      </c>
      <c r="D60" s="8">
        <f t="shared" si="2"/>
        <v>122712.5</v>
      </c>
      <c r="E60" s="8">
        <f t="shared" si="3"/>
        <v>122712.5</v>
      </c>
      <c r="G60"/>
      <c r="H60"/>
      <c r="I60"/>
      <c r="J60"/>
      <c r="K60"/>
      <c r="L60"/>
      <c r="M60"/>
      <c r="N60"/>
    </row>
    <row r="61" spans="1:14" ht="15" x14ac:dyDescent="0.2">
      <c r="A61" s="8">
        <v>15000</v>
      </c>
      <c r="B61" s="8">
        <f t="shared" si="1"/>
        <v>165000</v>
      </c>
      <c r="C61" s="8">
        <f t="shared" si="2"/>
        <v>148875</v>
      </c>
      <c r="D61" s="8">
        <f t="shared" si="2"/>
        <v>123875</v>
      </c>
      <c r="E61" s="8">
        <f t="shared" si="3"/>
        <v>123875</v>
      </c>
      <c r="G61"/>
      <c r="H61"/>
      <c r="I61"/>
      <c r="J61"/>
      <c r="K61"/>
      <c r="L61"/>
      <c r="M61"/>
      <c r="N61"/>
    </row>
    <row r="62" spans="1:14" ht="15" x14ac:dyDescent="0.2">
      <c r="A62" s="8">
        <v>15500</v>
      </c>
      <c r="B62" s="8">
        <f t="shared" si="1"/>
        <v>170500</v>
      </c>
      <c r="C62" s="8">
        <f t="shared" si="2"/>
        <v>154375</v>
      </c>
      <c r="D62" s="8">
        <f t="shared" si="2"/>
        <v>125037.5</v>
      </c>
      <c r="E62" s="8">
        <f t="shared" si="3"/>
        <v>125037.5</v>
      </c>
      <c r="G62"/>
      <c r="H62"/>
      <c r="I62"/>
      <c r="J62"/>
      <c r="K62"/>
      <c r="L62"/>
      <c r="M62"/>
      <c r="N62"/>
    </row>
    <row r="63" spans="1:14" ht="15" x14ac:dyDescent="0.2">
      <c r="A63" s="8">
        <v>16000</v>
      </c>
      <c r="B63" s="8">
        <f t="shared" si="1"/>
        <v>176000</v>
      </c>
      <c r="C63" s="8">
        <f t="shared" si="2"/>
        <v>159875</v>
      </c>
      <c r="D63" s="8">
        <f t="shared" si="2"/>
        <v>126200</v>
      </c>
      <c r="E63" s="8">
        <f t="shared" si="3"/>
        <v>126200</v>
      </c>
      <c r="G63"/>
      <c r="H63"/>
      <c r="I63"/>
      <c r="J63"/>
      <c r="K63"/>
      <c r="L63"/>
      <c r="M63"/>
      <c r="N63"/>
    </row>
    <row r="64" spans="1:14" ht="15" x14ac:dyDescent="0.2">
      <c r="A64" s="8">
        <v>16500</v>
      </c>
      <c r="B64" s="8">
        <f t="shared" si="1"/>
        <v>181500</v>
      </c>
      <c r="C64" s="8">
        <f t="shared" si="2"/>
        <v>165375</v>
      </c>
      <c r="D64" s="8">
        <f t="shared" si="2"/>
        <v>131700</v>
      </c>
      <c r="E64" s="8">
        <f t="shared" si="3"/>
        <v>131700</v>
      </c>
      <c r="G64"/>
      <c r="H64"/>
      <c r="I64"/>
      <c r="J64"/>
      <c r="K64"/>
      <c r="L64"/>
      <c r="M64"/>
      <c r="N64"/>
    </row>
    <row r="65" spans="1:14" ht="15" x14ac:dyDescent="0.2">
      <c r="A65" s="8">
        <v>17000</v>
      </c>
      <c r="B65" s="8">
        <f t="shared" si="1"/>
        <v>187000</v>
      </c>
      <c r="C65" s="8">
        <f t="shared" si="2"/>
        <v>170875</v>
      </c>
      <c r="D65" s="8">
        <f t="shared" si="2"/>
        <v>137200</v>
      </c>
      <c r="E65" s="8">
        <f t="shared" si="3"/>
        <v>137200</v>
      </c>
      <c r="G65"/>
      <c r="H65"/>
      <c r="I65"/>
      <c r="J65"/>
      <c r="K65"/>
      <c r="L65"/>
      <c r="M65"/>
      <c r="N65"/>
    </row>
    <row r="66" spans="1:14" ht="15" x14ac:dyDescent="0.2">
      <c r="A66" s="8">
        <v>17500</v>
      </c>
      <c r="B66" s="8">
        <f t="shared" si="1"/>
        <v>192500</v>
      </c>
      <c r="C66" s="8">
        <f t="shared" si="2"/>
        <v>176375</v>
      </c>
      <c r="D66" s="8">
        <f t="shared" si="2"/>
        <v>142700</v>
      </c>
      <c r="E66" s="8">
        <f t="shared" si="3"/>
        <v>142700</v>
      </c>
      <c r="G66"/>
      <c r="H66"/>
      <c r="I66"/>
      <c r="J66"/>
      <c r="K66"/>
      <c r="L66"/>
      <c r="M66"/>
      <c r="N66"/>
    </row>
    <row r="67" spans="1:14" ht="15" x14ac:dyDescent="0.2">
      <c r="A67" s="8">
        <v>18000</v>
      </c>
      <c r="B67" s="8">
        <f t="shared" si="1"/>
        <v>198000</v>
      </c>
      <c r="C67" s="8">
        <f t="shared" si="2"/>
        <v>181875</v>
      </c>
      <c r="D67" s="8">
        <f t="shared" si="2"/>
        <v>148200</v>
      </c>
      <c r="E67" s="8">
        <f t="shared" si="3"/>
        <v>148200</v>
      </c>
      <c r="G67"/>
      <c r="H67"/>
      <c r="I67"/>
      <c r="J67"/>
      <c r="K67"/>
      <c r="L67"/>
      <c r="M67"/>
      <c r="N67"/>
    </row>
    <row r="70" spans="1:14" x14ac:dyDescent="0.15">
      <c r="E70" s="23">
        <v>0</v>
      </c>
    </row>
    <row r="71" spans="1:14" x14ac:dyDescent="0.15">
      <c r="A71" s="38" t="s">
        <v>240</v>
      </c>
      <c r="E71" s="23">
        <v>0.06</v>
      </c>
    </row>
    <row r="72" spans="1:14" x14ac:dyDescent="0.15">
      <c r="E72" s="23">
        <v>0.08</v>
      </c>
    </row>
    <row r="73" spans="1:14" x14ac:dyDescent="0.15">
      <c r="A73" s="7"/>
      <c r="B73" s="7" t="s">
        <v>12</v>
      </c>
      <c r="C73" s="117">
        <v>0.12</v>
      </c>
      <c r="E73" s="23">
        <v>0.1</v>
      </c>
    </row>
    <row r="74" spans="1:14" x14ac:dyDescent="0.15">
      <c r="E74" s="23">
        <v>0.12</v>
      </c>
    </row>
    <row r="76" spans="1:14" x14ac:dyDescent="0.15">
      <c r="A76" s="51"/>
      <c r="B76" s="52" t="s">
        <v>146</v>
      </c>
      <c r="C76" s="52" t="s">
        <v>147</v>
      </c>
      <c r="D76" s="53"/>
      <c r="E76" s="53"/>
      <c r="F76" s="18"/>
      <c r="G76" s="18"/>
      <c r="H76" s="52"/>
      <c r="I76" s="52" t="s">
        <v>146</v>
      </c>
      <c r="J76" s="52" t="s">
        <v>147</v>
      </c>
      <c r="K76" s="52"/>
    </row>
    <row r="77" spans="1:14" x14ac:dyDescent="0.15">
      <c r="A77" s="16" t="s">
        <v>7</v>
      </c>
      <c r="B77" s="54">
        <v>34000</v>
      </c>
      <c r="C77" s="54">
        <v>55000</v>
      </c>
      <c r="D77" s="53"/>
      <c r="E77" s="53"/>
      <c r="F77" s="18"/>
      <c r="G77" s="18"/>
      <c r="H77" s="55" t="s">
        <v>224</v>
      </c>
      <c r="I77" s="55">
        <f>B89+B96-B86-B87</f>
        <v>173000</v>
      </c>
      <c r="J77" s="55">
        <f>C89+C96-C86-C87</f>
        <v>170500</v>
      </c>
      <c r="K77" s="55"/>
    </row>
    <row r="78" spans="1:14" x14ac:dyDescent="0.15">
      <c r="A78" s="16" t="s">
        <v>148</v>
      </c>
      <c r="B78" s="54">
        <v>2000</v>
      </c>
      <c r="C78" s="54">
        <v>4000</v>
      </c>
      <c r="D78" s="53"/>
      <c r="E78" s="53"/>
      <c r="F78" s="18"/>
      <c r="G78" s="18"/>
      <c r="H78" s="57" t="s">
        <v>131</v>
      </c>
      <c r="I78" s="57">
        <f>PMT(k_2,B79,-1)</f>
        <v>0.13387878003966067</v>
      </c>
      <c r="J78" s="57">
        <f>PMT(k_2,C79,-1)</f>
        <v>0.13387878003966067</v>
      </c>
      <c r="K78" s="57"/>
    </row>
    <row r="79" spans="1:14" x14ac:dyDescent="0.15">
      <c r="A79" s="16" t="s">
        <v>149</v>
      </c>
      <c r="B79" s="16">
        <v>20</v>
      </c>
      <c r="C79" s="16">
        <f>B79</f>
        <v>20</v>
      </c>
      <c r="D79" s="53"/>
      <c r="E79" s="53"/>
      <c r="F79" s="18"/>
      <c r="G79" s="18"/>
      <c r="H79" s="18"/>
      <c r="I79" s="18"/>
      <c r="J79" s="18"/>
      <c r="K79" s="18"/>
    </row>
    <row r="80" spans="1:14" x14ac:dyDescent="0.15">
      <c r="A80" s="16" t="s">
        <v>150</v>
      </c>
      <c r="B80" s="54">
        <v>70</v>
      </c>
      <c r="C80" s="54">
        <f>B80</f>
        <v>70</v>
      </c>
      <c r="D80" s="53"/>
      <c r="E80" s="53"/>
      <c r="F80" s="18"/>
      <c r="G80" s="18"/>
      <c r="H80" s="55" t="s">
        <v>151</v>
      </c>
      <c r="I80" s="55">
        <f>I77/I78</f>
        <v>1292213.7470086741</v>
      </c>
      <c r="J80" s="55">
        <f>J77/J78</f>
        <v>1273540.1379478551</v>
      </c>
      <c r="K80" s="55"/>
    </row>
    <row r="81" spans="1:11" x14ac:dyDescent="0.15">
      <c r="A81" s="16" t="s">
        <v>152</v>
      </c>
      <c r="B81" s="58">
        <f>k_2</f>
        <v>0.12</v>
      </c>
      <c r="C81" s="58">
        <f>k_2</f>
        <v>0.12</v>
      </c>
      <c r="D81" s="53"/>
      <c r="E81" s="53"/>
      <c r="F81" s="18"/>
      <c r="G81" s="18"/>
      <c r="H81" s="55" t="s">
        <v>153</v>
      </c>
      <c r="I81" s="55">
        <f>B78*(1+k_2)^(-B79)</f>
        <v>207.33353016137659</v>
      </c>
      <c r="J81" s="55">
        <f>C78*(1+k_2)^(-C79)</f>
        <v>414.66706032275317</v>
      </c>
      <c r="K81" s="55"/>
    </row>
    <row r="82" spans="1:11" x14ac:dyDescent="0.15">
      <c r="A82" s="16"/>
      <c r="B82" s="16"/>
      <c r="C82" s="16"/>
      <c r="D82" s="53"/>
      <c r="E82" s="53"/>
      <c r="F82" s="18"/>
      <c r="G82" s="18"/>
      <c r="H82" s="59" t="s">
        <v>7</v>
      </c>
      <c r="I82" s="59">
        <f>B77</f>
        <v>34000</v>
      </c>
      <c r="J82" s="59">
        <f>C77</f>
        <v>55000</v>
      </c>
      <c r="K82" s="59"/>
    </row>
    <row r="83" spans="1:11" x14ac:dyDescent="0.15">
      <c r="A83" s="16" t="s">
        <v>154</v>
      </c>
      <c r="B83" s="54">
        <v>59000</v>
      </c>
      <c r="C83" s="54">
        <v>52000</v>
      </c>
      <c r="D83" s="53"/>
      <c r="E83" s="53"/>
      <c r="F83" s="18"/>
      <c r="G83" s="18"/>
      <c r="H83" s="55" t="s">
        <v>155</v>
      </c>
      <c r="I83" s="55">
        <f>I80-I81+I82</f>
        <v>1326006.4134785128</v>
      </c>
      <c r="J83" s="55">
        <f>J80-J81+J82</f>
        <v>1328125.4708875322</v>
      </c>
      <c r="K83" s="55"/>
    </row>
    <row r="84" spans="1:11" x14ac:dyDescent="0.15">
      <c r="A84" s="16" t="s">
        <v>156</v>
      </c>
      <c r="B84" s="54">
        <v>7000</v>
      </c>
      <c r="C84" s="54">
        <v>7000</v>
      </c>
      <c r="D84" s="53"/>
      <c r="E84" s="53"/>
      <c r="F84" s="18"/>
      <c r="G84" s="18"/>
      <c r="H84" s="62" t="s">
        <v>160</v>
      </c>
      <c r="I84" s="62">
        <f>J83-I83</f>
        <v>2119.0574090194423</v>
      </c>
      <c r="K84" s="2" t="e">
        <v>#NAME?</v>
      </c>
    </row>
    <row r="85" spans="1:11" x14ac:dyDescent="0.15">
      <c r="A85" s="16" t="s">
        <v>157</v>
      </c>
      <c r="B85" s="54">
        <v>9000</v>
      </c>
      <c r="C85" s="54">
        <v>9500</v>
      </c>
      <c r="D85" s="53"/>
      <c r="E85" s="53"/>
      <c r="F85" s="18"/>
      <c r="G85" s="18"/>
      <c r="H85" s="55" t="s">
        <v>274</v>
      </c>
      <c r="I85" s="55">
        <f>-PMT(k_2,B79,I83)</f>
        <v>177524.12096126916</v>
      </c>
      <c r="J85" s="55">
        <f>-PMT(k_2,C79,J83)</f>
        <v>177807.81778202267</v>
      </c>
      <c r="K85" s="55" t="e">
        <v>#NAME?</v>
      </c>
    </row>
    <row r="86" spans="1:11" x14ac:dyDescent="0.15">
      <c r="A86" s="16" t="s">
        <v>168</v>
      </c>
      <c r="B86" s="54">
        <f>((B77+B78)/2)*k_2</f>
        <v>2160</v>
      </c>
      <c r="C86" s="54">
        <f>((C77+C78)/2)*k_2</f>
        <v>3540</v>
      </c>
      <c r="D86" s="56" t="e">
        <v>#NAME?</v>
      </c>
      <c r="E86" s="53"/>
      <c r="F86" s="18"/>
      <c r="G86" s="18"/>
      <c r="H86" s="60" t="s">
        <v>158</v>
      </c>
      <c r="I86" s="60">
        <f>I85/B80</f>
        <v>2536.0588708752739</v>
      </c>
      <c r="J86" s="60">
        <f>J85/C80</f>
        <v>2540.111682600324</v>
      </c>
      <c r="K86" s="60" t="e">
        <v>#NAME?</v>
      </c>
    </row>
    <row r="87" spans="1:11" x14ac:dyDescent="0.15">
      <c r="A87" s="16" t="s">
        <v>169</v>
      </c>
      <c r="B87" s="54">
        <f>(B77-B78)/B79</f>
        <v>1600</v>
      </c>
      <c r="C87" s="54">
        <f>(C77-C78)/C79</f>
        <v>2550</v>
      </c>
      <c r="D87" s="56" t="e">
        <v>#NAME?</v>
      </c>
      <c r="E87" s="63"/>
      <c r="F87" s="18"/>
      <c r="G87" s="18"/>
      <c r="H87" s="62" t="s">
        <v>275</v>
      </c>
      <c r="I87" s="62">
        <f>J86-I86</f>
        <v>4.0528117250501055</v>
      </c>
      <c r="K87" s="2" t="e">
        <v>#NAME?</v>
      </c>
    </row>
    <row r="88" spans="1:11" x14ac:dyDescent="0.15">
      <c r="A88" s="52" t="s">
        <v>159</v>
      </c>
      <c r="B88" s="61">
        <v>7000</v>
      </c>
      <c r="C88" s="61">
        <v>7500</v>
      </c>
      <c r="E88" s="53"/>
      <c r="F88" s="18"/>
      <c r="G88" s="18"/>
      <c r="H88" s="18"/>
      <c r="I88" s="18"/>
      <c r="J88" s="18"/>
      <c r="K88" s="18"/>
    </row>
    <row r="89" spans="1:11" x14ac:dyDescent="0.15">
      <c r="A89" s="16" t="s">
        <v>161</v>
      </c>
      <c r="B89" s="54">
        <f>SUM(B83:B88)</f>
        <v>85760</v>
      </c>
      <c r="C89" s="54">
        <f>SUM(C83:C88)</f>
        <v>82090</v>
      </c>
      <c r="D89" s="56" t="e">
        <v>#NAME?</v>
      </c>
      <c r="E89" s="53"/>
      <c r="F89" s="18"/>
      <c r="G89" s="18"/>
      <c r="H89" s="55"/>
      <c r="I89" s="55"/>
      <c r="J89" s="18"/>
      <c r="K89" s="18"/>
    </row>
    <row r="90" spans="1:11" x14ac:dyDescent="0.15">
      <c r="A90" s="16"/>
      <c r="B90" s="54"/>
      <c r="C90" s="54"/>
      <c r="D90" s="53"/>
      <c r="E90" s="53"/>
      <c r="F90" s="18"/>
      <c r="G90" s="18"/>
      <c r="H90" s="57"/>
      <c r="I90" s="57"/>
      <c r="J90" s="18"/>
      <c r="K90" s="18"/>
    </row>
    <row r="91" spans="1:11" x14ac:dyDescent="0.15">
      <c r="A91" s="16" t="s">
        <v>162</v>
      </c>
      <c r="B91" s="54">
        <v>30000</v>
      </c>
      <c r="C91" s="54">
        <v>29000</v>
      </c>
      <c r="D91" s="53"/>
      <c r="E91" s="53"/>
      <c r="F91" s="18"/>
      <c r="G91" s="18"/>
      <c r="H91" s="18"/>
      <c r="I91" s="18"/>
      <c r="J91" s="18"/>
      <c r="K91" s="18"/>
    </row>
    <row r="92" spans="1:11" x14ac:dyDescent="0.15">
      <c r="A92" s="16" t="s">
        <v>163</v>
      </c>
      <c r="B92" s="54">
        <v>49000</v>
      </c>
      <c r="C92" s="54">
        <v>52000</v>
      </c>
      <c r="D92" s="53"/>
      <c r="E92" s="53"/>
      <c r="F92" s="18"/>
      <c r="G92" s="18"/>
      <c r="H92" s="55"/>
      <c r="I92" s="55"/>
      <c r="J92" s="18"/>
      <c r="K92" s="18"/>
    </row>
    <row r="93" spans="1:11" x14ac:dyDescent="0.15">
      <c r="A93" s="16" t="s">
        <v>164</v>
      </c>
      <c r="B93" s="54">
        <v>5000</v>
      </c>
      <c r="C93" s="54">
        <v>6000</v>
      </c>
      <c r="D93" s="53"/>
      <c r="E93" s="53"/>
      <c r="F93" s="18"/>
      <c r="G93" s="18"/>
      <c r="H93" s="55"/>
      <c r="I93" s="55"/>
      <c r="J93" s="18"/>
      <c r="K93" s="18"/>
    </row>
    <row r="94" spans="1:11" x14ac:dyDescent="0.15">
      <c r="A94" s="16" t="s">
        <v>165</v>
      </c>
      <c r="B94" s="54">
        <v>2500</v>
      </c>
      <c r="C94" s="54">
        <v>3000</v>
      </c>
      <c r="D94" s="53"/>
      <c r="E94" s="63"/>
      <c r="F94" s="18"/>
      <c r="G94" s="18"/>
      <c r="H94" s="55"/>
      <c r="I94" s="55"/>
      <c r="J94" s="18"/>
      <c r="K94" s="18"/>
    </row>
    <row r="95" spans="1:11" x14ac:dyDescent="0.15">
      <c r="A95" s="52" t="s">
        <v>166</v>
      </c>
      <c r="B95" s="61">
        <v>4500</v>
      </c>
      <c r="C95" s="61">
        <v>4500</v>
      </c>
      <c r="D95" s="53"/>
      <c r="E95" s="53"/>
      <c r="F95" s="18"/>
      <c r="G95" s="18"/>
      <c r="H95" s="55"/>
      <c r="I95" s="55"/>
      <c r="J95" s="18"/>
      <c r="K95" s="18"/>
    </row>
    <row r="96" spans="1:11" x14ac:dyDescent="0.15">
      <c r="A96" s="16" t="s">
        <v>167</v>
      </c>
      <c r="B96" s="54">
        <f>SUM(B91:B95)</f>
        <v>91000</v>
      </c>
      <c r="C96" s="54">
        <f>SUM(C91:C95)</f>
        <v>94500</v>
      </c>
      <c r="D96" s="56" t="e">
        <v>#NAME?</v>
      </c>
      <c r="E96" s="56"/>
      <c r="F96" s="18"/>
      <c r="G96" s="18"/>
      <c r="H96" s="18"/>
      <c r="I96" s="18"/>
      <c r="J96" s="18"/>
      <c r="K96" s="18"/>
    </row>
    <row r="97" spans="1:11" x14ac:dyDescent="0.15">
      <c r="A97" s="16"/>
      <c r="B97" s="54"/>
      <c r="C97" s="54"/>
      <c r="D97" s="53"/>
      <c r="E97" s="56"/>
      <c r="F97" s="18"/>
      <c r="G97" s="18"/>
      <c r="H97" s="18"/>
      <c r="I97" s="18"/>
      <c r="J97" s="18"/>
      <c r="K97" s="18"/>
    </row>
    <row r="98" spans="1:11" x14ac:dyDescent="0.15">
      <c r="A98" s="16" t="s">
        <v>170</v>
      </c>
      <c r="B98" s="54">
        <f>B89+B96</f>
        <v>176760</v>
      </c>
      <c r="C98" s="54">
        <f>C89+C96</f>
        <v>176590</v>
      </c>
      <c r="D98" s="56" t="e">
        <v>#NAME?</v>
      </c>
      <c r="E98" s="56"/>
      <c r="F98" s="18"/>
      <c r="G98" s="18"/>
      <c r="H98" s="18"/>
      <c r="I98" s="18"/>
      <c r="J98" s="18"/>
      <c r="K98" s="18"/>
    </row>
    <row r="99" spans="1:11" x14ac:dyDescent="0.15">
      <c r="A99" s="16" t="s">
        <v>171</v>
      </c>
      <c r="B99" s="54">
        <f>B98/B80</f>
        <v>2525.1428571428573</v>
      </c>
      <c r="C99" s="54">
        <f>C98/C80</f>
        <v>2522.7142857142858</v>
      </c>
      <c r="D99" s="56" t="e">
        <v>#NAME?</v>
      </c>
      <c r="E99" s="56"/>
      <c r="F99" s="18"/>
      <c r="G99" s="18"/>
      <c r="H99" s="18"/>
      <c r="I99" s="18"/>
      <c r="J99" s="18"/>
      <c r="K99" s="18"/>
    </row>
    <row r="100" spans="1:11" x14ac:dyDescent="0.15">
      <c r="A100" s="16"/>
      <c r="B100" s="60"/>
      <c r="C100" s="60"/>
      <c r="D100" s="56"/>
      <c r="E100" s="56"/>
      <c r="H100" s="18"/>
      <c r="I100" s="18"/>
      <c r="J100" s="18"/>
      <c r="K100" s="18"/>
    </row>
    <row r="101" spans="1:11" x14ac:dyDescent="0.15">
      <c r="A101" s="16" t="s">
        <v>268</v>
      </c>
      <c r="B101" s="54">
        <f>B98-C98</f>
        <v>170</v>
      </c>
      <c r="C101" s="56" t="e">
        <v>#NAME?</v>
      </c>
      <c r="D101" s="56"/>
      <c r="E101" s="56"/>
      <c r="H101" s="18"/>
      <c r="I101" s="18"/>
      <c r="J101" s="18"/>
      <c r="K101" s="18"/>
    </row>
    <row r="102" spans="1:11" x14ac:dyDescent="0.15">
      <c r="A102" s="16" t="s">
        <v>269</v>
      </c>
      <c r="B102" s="54">
        <f>B99-C99</f>
        <v>2.4285714285715585</v>
      </c>
      <c r="C102" s="56" t="e">
        <v>#NAME?</v>
      </c>
      <c r="D102" s="56"/>
      <c r="E102" s="56"/>
      <c r="G102" s="64"/>
      <c r="H102" s="18"/>
      <c r="I102" s="18"/>
      <c r="J102" s="18"/>
      <c r="K102" s="18"/>
    </row>
    <row r="105" spans="1:11" x14ac:dyDescent="0.15">
      <c r="A105" s="2" t="s">
        <v>304</v>
      </c>
    </row>
  </sheetData>
  <dataValidations count="1">
    <dataValidation type="list" errorStyle="warning" allowBlank="1" showInputMessage="1" showErrorMessage="1" errorTitle="Zinssatz" error="Sie geben einen sehr niedrigen bzw. sehr hohen Zinssatz ein." sqref="C73" xr:uid="{00000000-0002-0000-0800-000000000000}">
      <formula1>$E$70:$E$74</formula1>
    </dataValidation>
  </dataValidations>
  <printOptions headings="1" gridLines="1"/>
  <pageMargins left="0.70866141732283472" right="0.70866141732283472" top="0.78740157480314965" bottom="0.78740157480314965" header="0.31496062992125984" footer="0.31496062992125984"/>
  <pageSetup paperSize="9" scale="99" orientation="portrait" blackAndWhite="1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69"/>
  <sheetViews>
    <sheetView zoomScaleNormal="100" workbookViewId="0"/>
  </sheetViews>
  <sheetFormatPr baseColWidth="10" defaultColWidth="11.5" defaultRowHeight="15" x14ac:dyDescent="0.2"/>
  <cols>
    <col min="1" max="1" width="30.83203125" style="2" customWidth="1"/>
    <col min="2" max="6" width="6.5" style="2" customWidth="1"/>
    <col min="7" max="7" width="33.5" style="2" customWidth="1"/>
    <col min="8" max="8" width="11.5" style="2" customWidth="1"/>
    <col min="9" max="9" width="29.83203125" customWidth="1"/>
    <col min="10" max="14" width="11.5" customWidth="1"/>
    <col min="15" max="15" width="11.33203125" bestFit="1" customWidth="1"/>
    <col min="16" max="16" width="11.5" style="2"/>
    <col min="17" max="17" width="30.5" style="2" customWidth="1"/>
    <col min="18" max="22" width="7.6640625" style="2" customWidth="1"/>
    <col min="23" max="23" width="34.33203125" style="2" customWidth="1"/>
    <col min="24" max="16384" width="11.5" style="2"/>
  </cols>
  <sheetData>
    <row r="1" spans="1:22" ht="14" x14ac:dyDescent="0.15">
      <c r="A1" s="38" t="s">
        <v>276</v>
      </c>
      <c r="I1" s="38" t="s">
        <v>218</v>
      </c>
      <c r="J1" s="2"/>
      <c r="K1" s="2"/>
      <c r="L1" s="2"/>
      <c r="M1" s="2"/>
      <c r="N1" s="2"/>
      <c r="O1" s="2"/>
      <c r="Q1" s="38" t="s">
        <v>127</v>
      </c>
    </row>
    <row r="2" spans="1:22" ht="14" x14ac:dyDescent="0.15">
      <c r="I2" s="38"/>
      <c r="J2" s="2"/>
      <c r="K2" s="2"/>
      <c r="L2" s="2"/>
      <c r="M2" s="2"/>
      <c r="N2" s="2"/>
      <c r="O2" s="2"/>
      <c r="R2" s="7" t="s">
        <v>12</v>
      </c>
      <c r="S2" s="23">
        <f>C3</f>
        <v>0.1</v>
      </c>
      <c r="T2" s="8"/>
    </row>
    <row r="3" spans="1:22" ht="18" x14ac:dyDescent="0.25">
      <c r="B3" s="7" t="s">
        <v>12</v>
      </c>
      <c r="C3" s="23">
        <v>0.1</v>
      </c>
      <c r="J3" s="2" t="s">
        <v>12</v>
      </c>
      <c r="K3" s="26">
        <v>0.1</v>
      </c>
      <c r="R3" s="7" t="s">
        <v>125</v>
      </c>
      <c r="S3" s="11">
        <f>k*(1-sA)</f>
        <v>7.5000000000000011E-2</v>
      </c>
    </row>
    <row r="4" spans="1:22" x14ac:dyDescent="0.2">
      <c r="A4" s="38"/>
      <c r="Q4" s="38"/>
    </row>
    <row r="5" spans="1:22" ht="14" x14ac:dyDescent="0.15">
      <c r="A5" s="4" t="s">
        <v>194</v>
      </c>
      <c r="B5" s="4">
        <v>0</v>
      </c>
      <c r="C5" s="4">
        <v>1</v>
      </c>
      <c r="D5" s="4">
        <v>2</v>
      </c>
      <c r="E5" s="4">
        <v>3</v>
      </c>
      <c r="F5" s="4">
        <v>4</v>
      </c>
      <c r="I5" s="4" t="s">
        <v>194</v>
      </c>
      <c r="J5" s="4">
        <v>0</v>
      </c>
      <c r="K5" s="4">
        <v>1</v>
      </c>
      <c r="L5" s="4">
        <v>2</v>
      </c>
      <c r="M5" s="4">
        <v>3</v>
      </c>
      <c r="N5" s="4">
        <v>4</v>
      </c>
      <c r="O5" s="2"/>
      <c r="Q5" s="4" t="s">
        <v>194</v>
      </c>
      <c r="R5" s="4">
        <v>0</v>
      </c>
      <c r="S5" s="4">
        <v>1</v>
      </c>
      <c r="T5" s="4">
        <v>2</v>
      </c>
      <c r="U5" s="4">
        <v>3</v>
      </c>
      <c r="V5" s="4">
        <v>4</v>
      </c>
    </row>
    <row r="6" spans="1:22" ht="14" x14ac:dyDescent="0.15">
      <c r="A6" s="7" t="s">
        <v>104</v>
      </c>
      <c r="B6" s="8">
        <v>100</v>
      </c>
      <c r="C6" s="12"/>
      <c r="D6" s="8">
        <v>30</v>
      </c>
      <c r="E6" s="8"/>
      <c r="F6" s="8"/>
      <c r="I6" s="7" t="s">
        <v>104</v>
      </c>
      <c r="J6" s="8">
        <v>100</v>
      </c>
      <c r="K6" s="12"/>
      <c r="L6" s="8">
        <v>30</v>
      </c>
      <c r="M6" s="8"/>
      <c r="N6" s="8"/>
      <c r="O6" s="2"/>
      <c r="Q6" s="7" t="s">
        <v>104</v>
      </c>
      <c r="R6" s="8">
        <v>100</v>
      </c>
      <c r="S6" s="12"/>
      <c r="T6" s="8">
        <v>30</v>
      </c>
      <c r="U6" s="8"/>
      <c r="V6" s="8"/>
    </row>
    <row r="7" spans="1:22" ht="14" x14ac:dyDescent="0.15">
      <c r="A7" s="7" t="s">
        <v>10</v>
      </c>
      <c r="B7" s="8"/>
      <c r="C7" s="8">
        <v>70</v>
      </c>
      <c r="D7" s="8">
        <v>80</v>
      </c>
      <c r="E7" s="8">
        <v>100</v>
      </c>
      <c r="F7" s="8">
        <v>90</v>
      </c>
      <c r="I7" s="7" t="s">
        <v>10</v>
      </c>
      <c r="J7" s="8"/>
      <c r="K7" s="8">
        <v>70</v>
      </c>
      <c r="L7" s="8">
        <v>80</v>
      </c>
      <c r="M7" s="8">
        <v>100</v>
      </c>
      <c r="N7" s="8">
        <v>90</v>
      </c>
      <c r="O7" s="2"/>
      <c r="Q7" s="7" t="s">
        <v>10</v>
      </c>
      <c r="R7" s="8"/>
      <c r="S7" s="8">
        <v>70</v>
      </c>
      <c r="T7" s="8">
        <v>80</v>
      </c>
      <c r="U7" s="8">
        <v>100</v>
      </c>
      <c r="V7" s="8">
        <v>90</v>
      </c>
    </row>
    <row r="8" spans="1:22" ht="15.75" customHeight="1" x14ac:dyDescent="0.15">
      <c r="A8" s="82" t="s">
        <v>221</v>
      </c>
      <c r="B8" s="6"/>
      <c r="C8" s="6">
        <v>25</v>
      </c>
      <c r="D8" s="6">
        <v>40</v>
      </c>
      <c r="E8" s="6">
        <v>50</v>
      </c>
      <c r="F8" s="6">
        <v>40</v>
      </c>
      <c r="I8" s="82" t="s">
        <v>273</v>
      </c>
      <c r="J8" s="6"/>
      <c r="K8" s="6">
        <v>25</v>
      </c>
      <c r="L8" s="6">
        <v>40</v>
      </c>
      <c r="M8" s="6">
        <v>50</v>
      </c>
      <c r="N8" s="6">
        <v>40</v>
      </c>
      <c r="O8" s="2"/>
      <c r="Q8" s="82" t="s">
        <v>273</v>
      </c>
      <c r="R8" s="6"/>
      <c r="S8" s="6">
        <v>25</v>
      </c>
      <c r="T8" s="6">
        <v>40</v>
      </c>
      <c r="U8" s="6">
        <v>50</v>
      </c>
      <c r="V8" s="6">
        <v>40</v>
      </c>
    </row>
    <row r="9" spans="1:22" ht="14" x14ac:dyDescent="0.15">
      <c r="A9" s="7" t="s">
        <v>105</v>
      </c>
      <c r="B9" s="8"/>
      <c r="C9" s="8">
        <f>C7-C8</f>
        <v>45</v>
      </c>
      <c r="D9" s="8">
        <f>D7-D8</f>
        <v>40</v>
      </c>
      <c r="E9" s="8">
        <f>E7-E8</f>
        <v>50</v>
      </c>
      <c r="F9" s="8">
        <f>F7-F8</f>
        <v>50</v>
      </c>
      <c r="I9" s="7" t="s">
        <v>105</v>
      </c>
      <c r="J9" s="8"/>
      <c r="K9" s="8">
        <f>K7-K8</f>
        <v>45</v>
      </c>
      <c r="L9" s="8">
        <f>L7-L8</f>
        <v>40</v>
      </c>
      <c r="M9" s="8">
        <f>M7-M8</f>
        <v>50</v>
      </c>
      <c r="N9" s="8">
        <f>N7-N8</f>
        <v>50</v>
      </c>
      <c r="O9" s="25" t="s">
        <v>296</v>
      </c>
      <c r="Q9" s="7" t="s">
        <v>105</v>
      </c>
      <c r="R9" s="8"/>
      <c r="S9" s="8">
        <f>S7-S8</f>
        <v>45</v>
      </c>
      <c r="T9" s="8">
        <f>T7-T8</f>
        <v>40</v>
      </c>
      <c r="U9" s="8">
        <f>U7-U8</f>
        <v>50</v>
      </c>
      <c r="V9" s="8">
        <f>V7-V8</f>
        <v>50</v>
      </c>
    </row>
    <row r="10" spans="1:22" ht="14" x14ac:dyDescent="0.15">
      <c r="A10" s="4" t="s">
        <v>106</v>
      </c>
      <c r="B10" s="6"/>
      <c r="C10" s="6">
        <f>$B$6/$F$5</f>
        <v>25</v>
      </c>
      <c r="D10" s="6">
        <f>$B$6/$F$5</f>
        <v>25</v>
      </c>
      <c r="E10" s="6">
        <f>$B$6/$F$5+$D$6/($F$5-$D$5)</f>
        <v>40</v>
      </c>
      <c r="F10" s="6">
        <f>$B$6/$F$5+$D$6/($F$5-$D$5)</f>
        <v>40</v>
      </c>
      <c r="I10" s="7" t="s">
        <v>219</v>
      </c>
      <c r="J10" s="8">
        <f>J7-J8-J6</f>
        <v>-100</v>
      </c>
      <c r="K10" s="8">
        <f>K7-K8-K6</f>
        <v>45</v>
      </c>
      <c r="L10" s="8">
        <f>L7-L8-L6</f>
        <v>10</v>
      </c>
      <c r="M10" s="8">
        <f>M7-M8-M6</f>
        <v>50</v>
      </c>
      <c r="N10" s="8">
        <f>N7-N8-N6</f>
        <v>50</v>
      </c>
      <c r="O10" s="25" t="s">
        <v>297</v>
      </c>
      <c r="Q10" s="4" t="s">
        <v>106</v>
      </c>
      <c r="R10" s="6"/>
      <c r="S10" s="6">
        <f>$B$6/$F$5</f>
        <v>25</v>
      </c>
      <c r="T10" s="6">
        <f>$B$6/$F$5</f>
        <v>25</v>
      </c>
      <c r="U10" s="6">
        <f>$B$6/$F$5+$D$6/($F$5-$D$5)</f>
        <v>40</v>
      </c>
      <c r="V10" s="6">
        <f>$B$6/$F$5+$D$6/($F$5-$D$5)</f>
        <v>40</v>
      </c>
    </row>
    <row r="11" spans="1:22" ht="18" x14ac:dyDescent="0.25">
      <c r="A11" s="7" t="s">
        <v>107</v>
      </c>
      <c r="B11" s="8"/>
      <c r="C11" s="8">
        <f>C7-C8-C10</f>
        <v>20</v>
      </c>
      <c r="D11" s="8">
        <f>D7-D8-D10</f>
        <v>15</v>
      </c>
      <c r="E11" s="8">
        <f>E7-E8-E10</f>
        <v>10</v>
      </c>
      <c r="F11" s="8">
        <f>F7-F8-F10</f>
        <v>10</v>
      </c>
      <c r="I11" s="7" t="s">
        <v>220</v>
      </c>
      <c r="J11" s="112">
        <v>0.4</v>
      </c>
      <c r="K11" s="2"/>
      <c r="L11" s="2"/>
      <c r="M11" s="2"/>
      <c r="N11" s="2"/>
      <c r="O11" s="2"/>
      <c r="Q11" s="7" t="s">
        <v>107</v>
      </c>
      <c r="R11" s="8"/>
      <c r="S11" s="8">
        <f>S7-S8-S10</f>
        <v>20</v>
      </c>
      <c r="T11" s="8">
        <f>T7-T8-T10</f>
        <v>15</v>
      </c>
      <c r="U11" s="8">
        <f>U7-U8-U10</f>
        <v>10</v>
      </c>
      <c r="V11" s="8">
        <f>V7-V8-V10</f>
        <v>10</v>
      </c>
    </row>
    <row r="12" spans="1:22" ht="18" x14ac:dyDescent="0.25">
      <c r="A12" s="7" t="s">
        <v>108</v>
      </c>
      <c r="B12" s="112">
        <v>0.4</v>
      </c>
      <c r="I12" s="4" t="s">
        <v>109</v>
      </c>
      <c r="J12" s="6">
        <f>J10*sU_2</f>
        <v>-40</v>
      </c>
      <c r="K12" s="6">
        <f>K10*sU_2</f>
        <v>18</v>
      </c>
      <c r="L12" s="6">
        <f>L10*sU_2</f>
        <v>4</v>
      </c>
      <c r="M12" s="6">
        <f>M10*sU_2</f>
        <v>20</v>
      </c>
      <c r="N12" s="6">
        <f>N10*sU_2</f>
        <v>20</v>
      </c>
      <c r="O12" s="25" t="s">
        <v>298</v>
      </c>
      <c r="Q12" s="7" t="s">
        <v>117</v>
      </c>
      <c r="R12" s="39">
        <v>0.14000000000000001</v>
      </c>
    </row>
    <row r="13" spans="1:22" ht="14" x14ac:dyDescent="0.15">
      <c r="A13" s="4" t="s">
        <v>109</v>
      </c>
      <c r="B13" s="6"/>
      <c r="C13" s="6">
        <f>C11*sU_1</f>
        <v>8</v>
      </c>
      <c r="D13" s="6">
        <f>D11*sU_1</f>
        <v>6</v>
      </c>
      <c r="E13" s="6">
        <f>E11*sU_1</f>
        <v>4</v>
      </c>
      <c r="F13" s="6">
        <f>F11*sU_1</f>
        <v>4</v>
      </c>
      <c r="I13" s="7" t="s">
        <v>11</v>
      </c>
      <c r="J13" s="8">
        <f>J10-J12</f>
        <v>-60</v>
      </c>
      <c r="K13" s="8">
        <f>K10-K12</f>
        <v>27</v>
      </c>
      <c r="L13" s="8">
        <f>L10-L12</f>
        <v>6</v>
      </c>
      <c r="M13" s="8">
        <f>M10-M12</f>
        <v>30</v>
      </c>
      <c r="N13" s="8">
        <f>N10-N12</f>
        <v>30</v>
      </c>
      <c r="O13" s="25" t="s">
        <v>299</v>
      </c>
      <c r="Q13" s="7" t="s">
        <v>118</v>
      </c>
      <c r="R13" s="8"/>
      <c r="S13" s="13">
        <f>sGE*S11</f>
        <v>2.8000000000000003</v>
      </c>
      <c r="T13" s="13">
        <f>sGE*T11</f>
        <v>2.1</v>
      </c>
      <c r="U13" s="13">
        <f>sGE*U11</f>
        <v>1.4000000000000001</v>
      </c>
      <c r="V13" s="13">
        <f>sGE*V11</f>
        <v>1.4000000000000001</v>
      </c>
    </row>
    <row r="14" spans="1:22" ht="18" x14ac:dyDescent="0.25">
      <c r="A14" s="7" t="s">
        <v>11</v>
      </c>
      <c r="B14" s="8">
        <f>-B6+B7-B8-B13</f>
        <v>-100</v>
      </c>
      <c r="C14" s="8">
        <f>-C6+C7-C8-C13</f>
        <v>37</v>
      </c>
      <c r="D14" s="8">
        <f>-D6+D7-D8-D13</f>
        <v>4</v>
      </c>
      <c r="E14" s="8">
        <f>-E6+E7-E8-E13</f>
        <v>46</v>
      </c>
      <c r="F14" s="8">
        <f>-F6+F7-F8-F13</f>
        <v>46</v>
      </c>
      <c r="I14" s="7"/>
      <c r="J14" s="23"/>
      <c r="K14" s="8"/>
      <c r="L14" s="8"/>
      <c r="M14" s="8"/>
      <c r="N14" s="2"/>
      <c r="O14" s="2"/>
      <c r="Q14" s="7" t="s">
        <v>119</v>
      </c>
      <c r="R14" s="39">
        <v>0.15</v>
      </c>
      <c r="S14" s="13"/>
      <c r="T14" s="13"/>
      <c r="U14" s="13"/>
      <c r="V14" s="13"/>
    </row>
    <row r="15" spans="1:22" ht="14" x14ac:dyDescent="0.15">
      <c r="C15" s="8"/>
      <c r="D15" s="8"/>
      <c r="E15" s="8"/>
      <c r="I15" s="7" t="s">
        <v>13</v>
      </c>
      <c r="J15" s="24">
        <f>NPV(k,K13:N13)</f>
        <v>72.533979919404402</v>
      </c>
      <c r="K15" s="25"/>
      <c r="L15" s="8"/>
      <c r="M15" s="8"/>
      <c r="N15" s="2"/>
      <c r="O15" s="2"/>
      <c r="Q15" s="7" t="s">
        <v>120</v>
      </c>
      <c r="R15" s="8"/>
      <c r="S15" s="13">
        <f>sK*S11</f>
        <v>3</v>
      </c>
      <c r="T15" s="13">
        <f>sK*T11</f>
        <v>2.25</v>
      </c>
      <c r="U15" s="13">
        <f>sK*U11</f>
        <v>1.5</v>
      </c>
      <c r="V15" s="13">
        <f>sK*V11</f>
        <v>1.5</v>
      </c>
    </row>
    <row r="16" spans="1:22" ht="14" x14ac:dyDescent="0.15">
      <c r="A16" s="7" t="s">
        <v>13</v>
      </c>
      <c r="B16" s="13">
        <f>NPV(k,C14:F14)</f>
        <v>102.92124854859638</v>
      </c>
      <c r="C16" s="25"/>
      <c r="D16" s="8"/>
      <c r="E16" s="8"/>
      <c r="I16" s="7" t="s">
        <v>14</v>
      </c>
      <c r="J16" s="24">
        <f>J15+J13</f>
        <v>12.533979919404402</v>
      </c>
      <c r="K16" s="2"/>
      <c r="L16" s="8"/>
      <c r="M16" s="8"/>
      <c r="N16" s="2"/>
      <c r="O16" s="2"/>
      <c r="Q16" s="4" t="s">
        <v>121</v>
      </c>
      <c r="R16" s="6"/>
      <c r="S16" s="15">
        <f>S13+S15</f>
        <v>5.8000000000000007</v>
      </c>
      <c r="T16" s="15">
        <f>T13+T15</f>
        <v>4.3499999999999996</v>
      </c>
      <c r="U16" s="15">
        <f>U13+U15</f>
        <v>2.9000000000000004</v>
      </c>
      <c r="V16" s="15">
        <f>V13+V15</f>
        <v>2.9000000000000004</v>
      </c>
    </row>
    <row r="17" spans="1:22" ht="14" x14ac:dyDescent="0.15">
      <c r="A17" s="7" t="s">
        <v>14</v>
      </c>
      <c r="B17" s="13">
        <f>B16+B14</f>
        <v>2.9212485485963811</v>
      </c>
      <c r="C17" s="25"/>
      <c r="D17" s="8"/>
      <c r="E17" s="8"/>
      <c r="I17" s="7"/>
      <c r="J17" s="2"/>
      <c r="K17" s="40"/>
      <c r="L17" s="2"/>
      <c r="M17" s="2"/>
      <c r="N17" s="2"/>
      <c r="O17" s="2"/>
      <c r="Q17" s="7" t="s">
        <v>122</v>
      </c>
      <c r="R17" s="8">
        <f>-R6+R7-R8-R13</f>
        <v>-100</v>
      </c>
      <c r="S17" s="13">
        <f>-S6+S7-S8-S16</f>
        <v>39.200000000000003</v>
      </c>
      <c r="T17" s="13">
        <f>-T6+T7-T8-T16</f>
        <v>5.65</v>
      </c>
      <c r="U17" s="13">
        <f>-U6+U7-U8-U16</f>
        <v>47.1</v>
      </c>
      <c r="V17" s="13">
        <f>-V6+V7-V8-V16</f>
        <v>47.1</v>
      </c>
    </row>
    <row r="18" spans="1:22" ht="14" x14ac:dyDescent="0.15">
      <c r="A18" s="7"/>
      <c r="C18" s="40"/>
      <c r="I18" s="7"/>
      <c r="J18" s="2"/>
      <c r="K18" s="2"/>
      <c r="L18" s="2"/>
      <c r="M18" s="2"/>
      <c r="N18" s="2"/>
      <c r="O18" s="2"/>
      <c r="Q18" s="4" t="s">
        <v>123</v>
      </c>
      <c r="R18" s="6"/>
      <c r="S18" s="15">
        <f>S36</f>
        <v>3.55</v>
      </c>
      <c r="T18" s="15">
        <f>T36</f>
        <v>1.4125000000000001</v>
      </c>
      <c r="U18" s="15">
        <f>U36</f>
        <v>3.0249999999999999</v>
      </c>
      <c r="V18" s="15">
        <f>V36</f>
        <v>1.7749999999999999</v>
      </c>
    </row>
    <row r="19" spans="1:22" ht="14" x14ac:dyDescent="0.15">
      <c r="I19" s="7"/>
      <c r="J19" s="7"/>
      <c r="K19" s="7"/>
      <c r="L19" s="7"/>
      <c r="M19" s="7"/>
      <c r="N19" s="7"/>
      <c r="O19" s="2"/>
      <c r="Q19" s="7" t="s">
        <v>124</v>
      </c>
      <c r="R19" s="8">
        <f>R17-R18</f>
        <v>-100</v>
      </c>
      <c r="S19" s="13">
        <f>S17-S18</f>
        <v>35.650000000000006</v>
      </c>
      <c r="T19" s="13">
        <f>T17-T18</f>
        <v>4.2375000000000007</v>
      </c>
      <c r="U19" s="13">
        <f>U17-U18</f>
        <v>44.075000000000003</v>
      </c>
      <c r="V19" s="13">
        <f>V17-V18</f>
        <v>45.325000000000003</v>
      </c>
    </row>
    <row r="20" spans="1:22" ht="14" x14ac:dyDescent="0.15">
      <c r="A20" s="4" t="s">
        <v>194</v>
      </c>
      <c r="B20" s="4">
        <v>0</v>
      </c>
      <c r="C20" s="4">
        <v>1</v>
      </c>
      <c r="D20" s="4">
        <v>2</v>
      </c>
      <c r="E20" s="4">
        <v>3</v>
      </c>
      <c r="F20" s="4">
        <v>4</v>
      </c>
      <c r="I20" s="7"/>
      <c r="J20" s="8"/>
      <c r="K20" s="12"/>
      <c r="L20" s="8"/>
      <c r="M20" s="8"/>
      <c r="N20" s="8"/>
      <c r="O20" s="2"/>
      <c r="T20" s="8"/>
      <c r="U20" s="8"/>
    </row>
    <row r="21" spans="1:22" ht="14" x14ac:dyDescent="0.15">
      <c r="A21" s="7" t="s">
        <v>110</v>
      </c>
      <c r="B21" s="7"/>
      <c r="C21" s="7"/>
      <c r="D21" s="7"/>
      <c r="E21" s="7"/>
      <c r="F21" s="7"/>
      <c r="I21" s="7"/>
      <c r="J21" s="8"/>
      <c r="K21" s="8"/>
      <c r="L21" s="8"/>
      <c r="M21" s="8"/>
      <c r="N21" s="8"/>
      <c r="O21" s="2"/>
      <c r="Q21" s="7" t="s">
        <v>13</v>
      </c>
      <c r="R21" s="13">
        <f>NPV(kS,S19:V19)</f>
        <v>106.24765875521858</v>
      </c>
      <c r="S21" s="2" t="e">
        <v>#NAME?</v>
      </c>
      <c r="T21" s="8"/>
      <c r="U21" s="8"/>
    </row>
    <row r="22" spans="1:22" ht="14" x14ac:dyDescent="0.15">
      <c r="A22" s="7" t="s">
        <v>10</v>
      </c>
      <c r="B22" s="10"/>
      <c r="C22" s="10">
        <f t="shared" ref="C22:F26" si="0">+C7</f>
        <v>70</v>
      </c>
      <c r="D22" s="10">
        <f t="shared" si="0"/>
        <v>80</v>
      </c>
      <c r="E22" s="10">
        <f t="shared" si="0"/>
        <v>100</v>
      </c>
      <c r="F22" s="10">
        <f t="shared" si="0"/>
        <v>90</v>
      </c>
      <c r="I22" s="81"/>
      <c r="J22" s="8"/>
      <c r="K22" s="8"/>
      <c r="L22" s="8"/>
      <c r="M22" s="8"/>
      <c r="N22" s="8"/>
      <c r="O22" s="2"/>
      <c r="Q22" s="7" t="s">
        <v>14</v>
      </c>
      <c r="R22" s="13">
        <f>R21+R17</f>
        <v>6.2476587552185805</v>
      </c>
      <c r="S22" s="2" t="e">
        <v>#NAME?</v>
      </c>
      <c r="T22" s="8"/>
      <c r="U22" s="8"/>
    </row>
    <row r="23" spans="1:22" x14ac:dyDescent="0.15">
      <c r="A23" s="82" t="s">
        <v>273</v>
      </c>
      <c r="B23" s="41"/>
      <c r="C23" s="41">
        <f t="shared" si="0"/>
        <v>25</v>
      </c>
      <c r="D23" s="41">
        <f t="shared" si="0"/>
        <v>40</v>
      </c>
      <c r="E23" s="41">
        <f t="shared" si="0"/>
        <v>50</v>
      </c>
      <c r="F23" s="41">
        <f t="shared" si="0"/>
        <v>40</v>
      </c>
      <c r="I23" s="7"/>
      <c r="J23" s="8"/>
      <c r="K23" s="8"/>
      <c r="L23" s="8"/>
      <c r="M23" s="8"/>
      <c r="N23" s="8"/>
      <c r="O23" s="2"/>
      <c r="T23" s="8"/>
      <c r="U23" s="8"/>
    </row>
    <row r="24" spans="1:22" ht="14" x14ac:dyDescent="0.15">
      <c r="A24" s="7" t="s">
        <v>105</v>
      </c>
      <c r="B24" s="10"/>
      <c r="C24" s="10">
        <f t="shared" si="0"/>
        <v>45</v>
      </c>
      <c r="D24" s="10">
        <f t="shared" si="0"/>
        <v>40</v>
      </c>
      <c r="E24" s="10">
        <f t="shared" si="0"/>
        <v>50</v>
      </c>
      <c r="F24" s="10">
        <f t="shared" si="0"/>
        <v>50</v>
      </c>
      <c r="I24" s="7"/>
      <c r="J24" s="8"/>
      <c r="K24" s="8"/>
      <c r="L24" s="8"/>
      <c r="M24" s="8"/>
      <c r="N24" s="8"/>
      <c r="O24" s="2"/>
      <c r="Q24" s="7"/>
      <c r="S24" s="40"/>
    </row>
    <row r="25" spans="1:22" ht="14" x14ac:dyDescent="0.15">
      <c r="A25" s="4" t="s">
        <v>106</v>
      </c>
      <c r="B25" s="41"/>
      <c r="C25" s="41">
        <f t="shared" si="0"/>
        <v>25</v>
      </c>
      <c r="D25" s="41">
        <f t="shared" si="0"/>
        <v>25</v>
      </c>
      <c r="E25" s="41">
        <f t="shared" si="0"/>
        <v>40</v>
      </c>
      <c r="F25" s="41">
        <f t="shared" si="0"/>
        <v>40</v>
      </c>
      <c r="I25" s="7"/>
      <c r="J25" s="108"/>
      <c r="K25" s="2"/>
      <c r="L25" s="2"/>
      <c r="M25" s="2"/>
      <c r="N25" s="2"/>
      <c r="O25" s="2"/>
      <c r="Q25" s="4"/>
      <c r="R25" s="4">
        <v>0</v>
      </c>
      <c r="S25" s="4">
        <v>1</v>
      </c>
      <c r="T25" s="4">
        <v>2</v>
      </c>
      <c r="U25" s="4">
        <v>3</v>
      </c>
      <c r="V25" s="4">
        <v>4</v>
      </c>
    </row>
    <row r="26" spans="1:22" ht="14" x14ac:dyDescent="0.15">
      <c r="A26" s="7" t="s">
        <v>107</v>
      </c>
      <c r="B26" s="8"/>
      <c r="C26" s="8">
        <f t="shared" si="0"/>
        <v>20</v>
      </c>
      <c r="D26" s="8">
        <f t="shared" si="0"/>
        <v>15</v>
      </c>
      <c r="E26" s="8">
        <f t="shared" si="0"/>
        <v>10</v>
      </c>
      <c r="F26" s="8">
        <f t="shared" si="0"/>
        <v>10</v>
      </c>
      <c r="I26" s="7"/>
      <c r="J26" s="8"/>
      <c r="K26" s="8"/>
      <c r="L26" s="8"/>
      <c r="M26" s="8"/>
      <c r="N26" s="8"/>
      <c r="O26" s="2"/>
      <c r="Q26" s="7" t="s">
        <v>110</v>
      </c>
      <c r="R26" s="7"/>
      <c r="S26" s="7"/>
      <c r="T26" s="7"/>
      <c r="U26" s="7"/>
      <c r="V26" s="7"/>
    </row>
    <row r="27" spans="1:22" ht="14" x14ac:dyDescent="0.15">
      <c r="A27" s="4" t="s">
        <v>109</v>
      </c>
      <c r="B27" s="6"/>
      <c r="C27" s="6">
        <f>+C13</f>
        <v>8</v>
      </c>
      <c r="D27" s="6">
        <f>+D13</f>
        <v>6</v>
      </c>
      <c r="E27" s="6">
        <f>+E13</f>
        <v>4</v>
      </c>
      <c r="F27" s="6">
        <f>+F13</f>
        <v>4</v>
      </c>
      <c r="I27" s="7"/>
      <c r="J27" s="8"/>
      <c r="K27" s="8"/>
      <c r="L27" s="8"/>
      <c r="M27" s="8"/>
      <c r="N27" s="8"/>
      <c r="O27" s="2"/>
      <c r="Q27" s="7" t="s">
        <v>10</v>
      </c>
      <c r="R27" s="10"/>
      <c r="S27" s="10">
        <f t="shared" ref="S27:V29" si="1">+S7</f>
        <v>70</v>
      </c>
      <c r="T27" s="10">
        <f t="shared" si="1"/>
        <v>80</v>
      </c>
      <c r="U27" s="10">
        <f t="shared" si="1"/>
        <v>100</v>
      </c>
      <c r="V27" s="10">
        <f t="shared" si="1"/>
        <v>90</v>
      </c>
    </row>
    <row r="28" spans="1:22" ht="16.5" customHeight="1" x14ac:dyDescent="0.15">
      <c r="A28" s="7" t="s">
        <v>270</v>
      </c>
      <c r="B28" s="8"/>
      <c r="C28" s="8">
        <f>C26-C27</f>
        <v>12</v>
      </c>
      <c r="D28" s="8">
        <f>D26-D27</f>
        <v>9</v>
      </c>
      <c r="E28" s="8">
        <f>E26-E27</f>
        <v>6</v>
      </c>
      <c r="F28" s="8">
        <f>F26-F27</f>
        <v>6</v>
      </c>
      <c r="I28" s="7"/>
      <c r="J28" s="107"/>
      <c r="K28" s="8"/>
      <c r="L28" s="8"/>
      <c r="M28" s="8"/>
      <c r="N28" s="2"/>
      <c r="O28" s="2"/>
      <c r="Q28" s="82" t="s">
        <v>273</v>
      </c>
      <c r="R28" s="41"/>
      <c r="S28" s="41">
        <f t="shared" si="1"/>
        <v>25</v>
      </c>
      <c r="T28" s="41">
        <f t="shared" si="1"/>
        <v>40</v>
      </c>
      <c r="U28" s="41">
        <f t="shared" si="1"/>
        <v>50</v>
      </c>
      <c r="V28" s="41">
        <f t="shared" si="1"/>
        <v>40</v>
      </c>
    </row>
    <row r="29" spans="1:22" ht="14" x14ac:dyDescent="0.15">
      <c r="A29" s="7" t="s">
        <v>111</v>
      </c>
      <c r="B29" s="10"/>
      <c r="C29" s="10">
        <f>IF(C14&lt;C28+B36,C14,C28+B36)</f>
        <v>12</v>
      </c>
      <c r="D29" s="10">
        <f>IF(D14&lt;D28+C36,D14,D28+C36)</f>
        <v>4</v>
      </c>
      <c r="E29" s="10">
        <f>IF(E14&lt;E28+D36,E14,E28+D36)</f>
        <v>11</v>
      </c>
      <c r="F29" s="10">
        <f>IF(F14&lt;F28+E36,F14,F28+E36)</f>
        <v>6</v>
      </c>
      <c r="I29" s="7"/>
      <c r="J29" s="24"/>
      <c r="K29" s="25"/>
      <c r="L29" s="8"/>
      <c r="M29" s="8"/>
      <c r="N29" s="2"/>
      <c r="O29" s="2"/>
      <c r="Q29" s="7" t="s">
        <v>105</v>
      </c>
      <c r="R29" s="10"/>
      <c r="S29" s="10">
        <f t="shared" si="1"/>
        <v>45</v>
      </c>
      <c r="T29" s="10">
        <f t="shared" si="1"/>
        <v>40</v>
      </c>
      <c r="U29" s="10">
        <f t="shared" si="1"/>
        <v>50</v>
      </c>
      <c r="V29" s="10">
        <f t="shared" si="1"/>
        <v>50</v>
      </c>
    </row>
    <row r="30" spans="1:22" ht="14" x14ac:dyDescent="0.15">
      <c r="A30" s="7" t="s">
        <v>271</v>
      </c>
      <c r="B30" s="10"/>
      <c r="C30" s="10">
        <f>IF(C29&lt;=C28,C28-C29,-B36)</f>
        <v>0</v>
      </c>
      <c r="D30" s="10">
        <f>IF(D29&lt;=D28,D28-D29,-C36)</f>
        <v>5</v>
      </c>
      <c r="E30" s="10">
        <f>IF(E29&lt;=E28,E28-E29,-D36)</f>
        <v>-5</v>
      </c>
      <c r="F30" s="10">
        <f>IF(F29&lt;=F28,F28-F29,-E36)</f>
        <v>0</v>
      </c>
      <c r="I30" s="7"/>
      <c r="J30" s="24"/>
      <c r="K30" s="25"/>
      <c r="L30" s="8"/>
      <c r="M30" s="8"/>
      <c r="N30" s="2"/>
      <c r="O30" s="2"/>
      <c r="Q30" s="4" t="s">
        <v>106</v>
      </c>
      <c r="R30" s="41"/>
      <c r="S30" s="41">
        <f t="shared" ref="S30:V31" si="2">+S10</f>
        <v>25</v>
      </c>
      <c r="T30" s="41">
        <f t="shared" si="2"/>
        <v>25</v>
      </c>
      <c r="U30" s="41">
        <f t="shared" si="2"/>
        <v>40</v>
      </c>
      <c r="V30" s="41">
        <f t="shared" si="2"/>
        <v>40</v>
      </c>
    </row>
    <row r="31" spans="1:22" ht="14" x14ac:dyDescent="0.15">
      <c r="A31" s="4" t="s">
        <v>112</v>
      </c>
      <c r="B31" s="41"/>
      <c r="C31" s="41">
        <f>IF(C14&gt;C28,C14-C29,0)</f>
        <v>25</v>
      </c>
      <c r="D31" s="41">
        <f>IF(D14&gt;D28,D14-D29,0)</f>
        <v>0</v>
      </c>
      <c r="E31" s="41">
        <f>IF(E14&gt;E28,E14-E29,0)</f>
        <v>35</v>
      </c>
      <c r="F31" s="41">
        <f>IF(F14&gt;F28,F14-F29,0)</f>
        <v>40</v>
      </c>
      <c r="I31" s="7"/>
      <c r="J31" s="24"/>
      <c r="K31" s="2"/>
      <c r="L31" s="8"/>
      <c r="M31" s="8"/>
      <c r="N31" s="2"/>
      <c r="O31" s="2"/>
      <c r="Q31" s="7" t="s">
        <v>107</v>
      </c>
      <c r="R31" s="8"/>
      <c r="S31" s="8">
        <f t="shared" si="2"/>
        <v>20</v>
      </c>
      <c r="T31" s="8">
        <f t="shared" si="2"/>
        <v>15</v>
      </c>
      <c r="U31" s="8">
        <f t="shared" si="2"/>
        <v>10</v>
      </c>
      <c r="V31" s="8">
        <f t="shared" si="2"/>
        <v>10</v>
      </c>
    </row>
    <row r="32" spans="1:22" ht="16" x14ac:dyDescent="0.2">
      <c r="A32" s="83" t="s">
        <v>113</v>
      </c>
      <c r="B32" s="43"/>
      <c r="C32" s="43">
        <f>C29+C31</f>
        <v>37</v>
      </c>
      <c r="D32" s="43">
        <f>D29+D31</f>
        <v>4</v>
      </c>
      <c r="E32" s="43">
        <f>E29+E31</f>
        <v>46</v>
      </c>
      <c r="F32" s="43">
        <f>F29+F31</f>
        <v>46</v>
      </c>
      <c r="Q32" s="4" t="s">
        <v>121</v>
      </c>
      <c r="R32" s="6"/>
      <c r="S32" s="15">
        <f>+S16</f>
        <v>5.8000000000000007</v>
      </c>
      <c r="T32" s="15">
        <f>+T16</f>
        <v>4.3499999999999996</v>
      </c>
      <c r="U32" s="15">
        <f>+U16</f>
        <v>2.9000000000000004</v>
      </c>
      <c r="V32" s="15">
        <f>+V16</f>
        <v>2.9000000000000004</v>
      </c>
    </row>
    <row r="33" spans="1:22" x14ac:dyDescent="0.2">
      <c r="A33" s="7" t="s">
        <v>114</v>
      </c>
      <c r="B33" s="10"/>
      <c r="C33" s="10"/>
      <c r="D33" s="10"/>
      <c r="E33" s="10"/>
      <c r="F33" s="10"/>
      <c r="Q33" s="7" t="s">
        <v>270</v>
      </c>
      <c r="R33" s="8"/>
      <c r="S33" s="13">
        <f>S31-S32</f>
        <v>14.2</v>
      </c>
      <c r="T33" s="13">
        <f>T31-T32</f>
        <v>10.65</v>
      </c>
      <c r="U33" s="13">
        <f>U31-U32</f>
        <v>7.1</v>
      </c>
      <c r="V33" s="13">
        <f>V31-V32</f>
        <v>7.1</v>
      </c>
    </row>
    <row r="34" spans="1:22" x14ac:dyDescent="0.2">
      <c r="A34" s="7" t="s">
        <v>115</v>
      </c>
      <c r="B34" s="8">
        <f>+B6</f>
        <v>100</v>
      </c>
      <c r="C34" s="8">
        <f>B34+C6-C25</f>
        <v>75</v>
      </c>
      <c r="D34" s="8">
        <f>C34+D6-D25</f>
        <v>80</v>
      </c>
      <c r="E34" s="8">
        <f>D34+E6-E25</f>
        <v>40</v>
      </c>
      <c r="F34" s="8">
        <f>E34+F6-F25</f>
        <v>0</v>
      </c>
      <c r="Q34" s="7" t="s">
        <v>111</v>
      </c>
      <c r="R34" s="10"/>
      <c r="S34" s="45">
        <f>IF(S17&lt;S33+R43,S17,S33+R43)</f>
        <v>14.2</v>
      </c>
      <c r="T34" s="45">
        <f>IF(T17&lt;T33+S43,T17,T33+S43)</f>
        <v>5.65</v>
      </c>
      <c r="U34" s="45">
        <f>IF(U17&lt;U33+T43,U17,U33+T43)</f>
        <v>12.1</v>
      </c>
      <c r="V34" s="45">
        <f>IF(V17&lt;V33+U43,V17,V33+U43)</f>
        <v>7.1</v>
      </c>
    </row>
    <row r="35" spans="1:22" ht="18" x14ac:dyDescent="0.25">
      <c r="A35" s="7" t="s">
        <v>116</v>
      </c>
      <c r="B35" s="8">
        <f>+B34</f>
        <v>100</v>
      </c>
      <c r="C35" s="8">
        <f>B35+C28-C29-C31</f>
        <v>75</v>
      </c>
      <c r="D35" s="8">
        <f>C35+D28-D29-D31</f>
        <v>80</v>
      </c>
      <c r="E35" s="8">
        <f>D35+E28-E29-E31</f>
        <v>40</v>
      </c>
      <c r="F35" s="8">
        <f>E35+F28-F29-F31</f>
        <v>0</v>
      </c>
      <c r="Q35" s="7" t="s">
        <v>126</v>
      </c>
      <c r="R35" s="44">
        <v>0.25</v>
      </c>
      <c r="S35" s="10"/>
      <c r="T35" s="10"/>
      <c r="U35" s="10"/>
      <c r="V35" s="10"/>
    </row>
    <row r="36" spans="1:22" x14ac:dyDescent="0.2">
      <c r="A36" s="7" t="s">
        <v>272</v>
      </c>
      <c r="B36" s="2">
        <v>0</v>
      </c>
      <c r="C36" s="8">
        <f>B36+C30</f>
        <v>0</v>
      </c>
      <c r="D36" s="8">
        <f>C36+D30</f>
        <v>5</v>
      </c>
      <c r="E36" s="8">
        <f>D36+E30</f>
        <v>0</v>
      </c>
      <c r="F36" s="8">
        <f>E36+F30</f>
        <v>0</v>
      </c>
      <c r="Q36" s="7" t="s">
        <v>123</v>
      </c>
      <c r="R36" s="10"/>
      <c r="S36" s="45">
        <f>sA*S34</f>
        <v>3.55</v>
      </c>
      <c r="T36" s="45">
        <f>sA*T34</f>
        <v>1.4125000000000001</v>
      </c>
      <c r="U36" s="45">
        <f>sA*U34</f>
        <v>3.0249999999999999</v>
      </c>
      <c r="V36" s="45">
        <f>sA*V34</f>
        <v>1.7749999999999999</v>
      </c>
    </row>
    <row r="37" spans="1:22" x14ac:dyDescent="0.2">
      <c r="Q37" s="7" t="s">
        <v>271</v>
      </c>
      <c r="R37" s="10"/>
      <c r="S37" s="45">
        <f>IF(S34&lt;=S33,S33-S34,-R43)</f>
        <v>0</v>
      </c>
      <c r="T37" s="45">
        <f>IF(T34&lt;=T33,T33-T34,-S43)</f>
        <v>5</v>
      </c>
      <c r="U37" s="45">
        <f>IF(U34&lt;=U33,U33-U34,-T43)</f>
        <v>-5</v>
      </c>
      <c r="V37" s="45">
        <f>IF(V34&lt;=V33,V33-V34,-U43)</f>
        <v>0</v>
      </c>
    </row>
    <row r="38" spans="1:22" x14ac:dyDescent="0.2">
      <c r="A38" s="2" t="s">
        <v>304</v>
      </c>
      <c r="Q38" s="4" t="s">
        <v>112</v>
      </c>
      <c r="R38" s="41"/>
      <c r="S38" s="119">
        <f>IF(S17&gt;S33,S17-S34,0)</f>
        <v>25.000000000000004</v>
      </c>
      <c r="T38" s="119">
        <f>IF(T17&gt;T33,T17-T34,0)</f>
        <v>0</v>
      </c>
      <c r="U38" s="119">
        <f>IF(U17&gt;U33,U17-U34,0)</f>
        <v>35</v>
      </c>
      <c r="V38" s="119">
        <f>IF(V17&gt;V33,V17-V34,0)</f>
        <v>40</v>
      </c>
    </row>
    <row r="39" spans="1:22" x14ac:dyDescent="0.2">
      <c r="Q39" s="42" t="s">
        <v>113</v>
      </c>
      <c r="R39" s="43"/>
      <c r="S39" s="46">
        <f>S34-S36+S38</f>
        <v>35.650000000000006</v>
      </c>
      <c r="T39" s="46">
        <f>T34-T36+T38</f>
        <v>4.2375000000000007</v>
      </c>
      <c r="U39" s="46">
        <f>U34-U36+U38</f>
        <v>44.075000000000003</v>
      </c>
      <c r="V39" s="46">
        <f>V34-V36+V38</f>
        <v>45.325000000000003</v>
      </c>
    </row>
    <row r="40" spans="1:22" x14ac:dyDescent="0.2">
      <c r="Q40" s="7" t="s">
        <v>114</v>
      </c>
      <c r="R40" s="10"/>
      <c r="S40" s="10"/>
      <c r="T40" s="10"/>
      <c r="U40" s="10"/>
      <c r="V40" s="10"/>
    </row>
    <row r="41" spans="1:22" x14ac:dyDescent="0.2">
      <c r="Q41" s="7" t="s">
        <v>115</v>
      </c>
      <c r="R41" s="8">
        <f>+R6</f>
        <v>100</v>
      </c>
      <c r="S41" s="8">
        <f>R41+S6-S30</f>
        <v>75</v>
      </c>
      <c r="T41" s="8">
        <f>S41+T6-T30</f>
        <v>80</v>
      </c>
      <c r="U41" s="8">
        <f>T41+U6-U30</f>
        <v>40</v>
      </c>
      <c r="V41" s="8">
        <f>U41+V6-V30</f>
        <v>0</v>
      </c>
    </row>
    <row r="42" spans="1:22" x14ac:dyDescent="0.2">
      <c r="Q42" s="7" t="s">
        <v>116</v>
      </c>
      <c r="R42" s="8">
        <f>+R41</f>
        <v>100</v>
      </c>
      <c r="S42" s="8">
        <f>R42+S33-S34-S38</f>
        <v>75</v>
      </c>
      <c r="T42" s="8">
        <f>S42+T33-T34-T38</f>
        <v>80</v>
      </c>
      <c r="U42" s="8">
        <f>T42+U33-U34-U38</f>
        <v>40</v>
      </c>
      <c r="V42" s="8">
        <f>U42+V33-V34-V38</f>
        <v>0</v>
      </c>
    </row>
    <row r="43" spans="1:22" x14ac:dyDescent="0.2">
      <c r="Q43" s="7" t="s">
        <v>272</v>
      </c>
      <c r="R43" s="2">
        <v>0</v>
      </c>
      <c r="S43" s="8">
        <f>R43+S37</f>
        <v>0</v>
      </c>
      <c r="T43" s="8">
        <f>S43+T37</f>
        <v>5</v>
      </c>
      <c r="U43" s="8">
        <f>T43+U37</f>
        <v>0</v>
      </c>
      <c r="V43" s="8">
        <f>U43+V37</f>
        <v>0</v>
      </c>
    </row>
    <row r="68" spans="1:1" x14ac:dyDescent="0.2">
      <c r="A68" s="7"/>
    </row>
    <row r="69" spans="1:1" x14ac:dyDescent="0.2">
      <c r="A69" s="7"/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21</vt:i4>
      </vt:variant>
    </vt:vector>
  </HeadingPairs>
  <TitlesOfParts>
    <vt:vector size="31" baseType="lpstr">
      <vt:lpstr>1.2 NPV</vt:lpstr>
      <vt:lpstr>1.2 NPV Datentabelle 3 Var</vt:lpstr>
      <vt:lpstr>1.2.6 Projektende</vt:lpstr>
      <vt:lpstr>1.4.2 Marvin Enterprises</vt:lpstr>
      <vt:lpstr>1.5.1 IRR Technik</vt:lpstr>
      <vt:lpstr>1.5.3 IRR Vergleich</vt:lpstr>
      <vt:lpstr>1.6 Annuität</vt:lpstr>
      <vt:lpstr>1.7 Profitabilitätsindex</vt:lpstr>
      <vt:lpstr>1.8 Statische Methoden</vt:lpstr>
      <vt:lpstr>1.9 Steuern</vt:lpstr>
      <vt:lpstr>Cashflow</vt:lpstr>
      <vt:lpstr>'1.4.2 Marvin Enterprises'!hd</vt:lpstr>
      <vt:lpstr>'1.4.2 Marvin Enterprises'!he</vt:lpstr>
      <vt:lpstr>'1.4.2 Marvin Enterprises'!hz</vt:lpstr>
      <vt:lpstr>'1.2 NPV'!k</vt:lpstr>
      <vt:lpstr>'1.2 NPV Datentabelle 3 Var'!k</vt:lpstr>
      <vt:lpstr>'1.2.6 Projektende'!k</vt:lpstr>
      <vt:lpstr>'1.4.2 Marvin Enterprises'!k</vt:lpstr>
      <vt:lpstr>'1.5.1 IRR Technik'!k</vt:lpstr>
      <vt:lpstr>'1.5.3 IRR Vergleich'!k</vt:lpstr>
      <vt:lpstr>'1.6 Annuität'!k</vt:lpstr>
      <vt:lpstr>'1.7 Profitabilitätsindex'!k</vt:lpstr>
      <vt:lpstr>'1.8 Statische Methoden'!k</vt:lpstr>
      <vt:lpstr>'1.9 Steuern'!k</vt:lpstr>
      <vt:lpstr>'1.8 Statische Methoden'!k_2</vt:lpstr>
      <vt:lpstr>'1.9 Steuern'!kS</vt:lpstr>
      <vt:lpstr>'1.9 Steuern'!sA</vt:lpstr>
      <vt:lpstr>'1.9 Steuern'!sGE</vt:lpstr>
      <vt:lpstr>'1.9 Steuern'!sK</vt:lpstr>
      <vt:lpstr>'1.9 Steuern'!sU_1</vt:lpstr>
      <vt:lpstr>'1.9 Steuern'!sU_2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2011-02-14T12:37:33Z</dcterms:created>
  <dcterms:modified xsi:type="dcterms:W3CDTF">2025-04-06T16:22:16Z</dcterms:modified>
</cp:coreProperties>
</file>